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инансовый план\"/>
    </mc:Choice>
  </mc:AlternateContent>
  <bookViews>
    <workbookView xWindow="720" yWindow="1665" windowWidth="22755" windowHeight="77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2020-2024'!$A$1:$W$459</definedName>
  </definedNames>
  <calcPr calcId="162913"/>
</workbook>
</file>

<file path=xl/calcChain.xml><?xml version="1.0" encoding="utf-8"?>
<calcChain xmlns="http://schemas.openxmlformats.org/spreadsheetml/2006/main">
  <c r="W443" i="1" l="1"/>
  <c r="W444" i="1"/>
  <c r="W442" i="1"/>
  <c r="V443" i="1"/>
  <c r="V444" i="1"/>
  <c r="V442" i="1"/>
  <c r="R374" i="1" l="1"/>
  <c r="O71" i="1" l="1"/>
  <c r="O70" i="1"/>
  <c r="O54" i="1"/>
  <c r="O53" i="1" s="1"/>
  <c r="O51" i="1" s="1"/>
  <c r="V388" i="1" l="1"/>
  <c r="V375" i="1"/>
  <c r="U21" i="1" l="1"/>
  <c r="U35" i="1"/>
  <c r="U50" i="1"/>
  <c r="U36" i="1" s="1"/>
  <c r="U54" i="1"/>
  <c r="U60" i="1"/>
  <c r="U68" i="1"/>
  <c r="U75" i="1"/>
  <c r="W29" i="1" l="1"/>
  <c r="V398" i="1" l="1"/>
  <c r="W398" i="1"/>
  <c r="S85" i="1" l="1"/>
  <c r="S113" i="1" s="1"/>
  <c r="S75" i="1"/>
  <c r="S70" i="1"/>
  <c r="S66" i="1"/>
  <c r="S65" i="1"/>
  <c r="S60" i="1"/>
  <c r="S57" i="1"/>
  <c r="S54" i="1"/>
  <c r="S74" i="1"/>
  <c r="S71" i="1" s="1"/>
  <c r="S93" i="1"/>
  <c r="S121" i="1" s="1"/>
  <c r="S21" i="1"/>
  <c r="S79" i="1" s="1"/>
  <c r="S107" i="1" s="1"/>
  <c r="P113" i="1"/>
  <c r="P128" i="1" s="1"/>
  <c r="P143" i="1" s="1"/>
  <c r="P85" i="1"/>
  <c r="P75" i="1"/>
  <c r="P70" i="1"/>
  <c r="P66" i="1"/>
  <c r="P65" i="1"/>
  <c r="P60" i="1" s="1"/>
  <c r="P54" i="1"/>
  <c r="P36" i="1"/>
  <c r="P74" i="1" s="1"/>
  <c r="P71" i="1" s="1"/>
  <c r="P21" i="1"/>
  <c r="S376" i="1"/>
  <c r="P376" i="1"/>
  <c r="P375" i="1"/>
  <c r="P374" i="1" s="1"/>
  <c r="P373" i="1" s="1"/>
  <c r="M400" i="1"/>
  <c r="M399" i="1" s="1"/>
  <c r="M374" i="1" s="1"/>
  <c r="M375" i="1"/>
  <c r="M302" i="1"/>
  <c r="M183" i="1"/>
  <c r="M165" i="1"/>
  <c r="M85" i="1"/>
  <c r="M113" i="1" s="1"/>
  <c r="M128" i="1" s="1"/>
  <c r="M75" i="1"/>
  <c r="M70" i="1"/>
  <c r="M54" i="1"/>
  <c r="M36" i="1"/>
  <c r="M74" i="1" s="1"/>
  <c r="M71" i="1" s="1"/>
  <c r="M93" i="1"/>
  <c r="M121" i="1" s="1"/>
  <c r="M241" i="1" l="1"/>
  <c r="S375" i="1"/>
  <c r="S374" i="1" s="1"/>
  <c r="S373" i="1" s="1"/>
  <c r="P79" i="1"/>
  <c r="P107" i="1" s="1"/>
  <c r="P122" i="1" s="1"/>
  <c r="P137" i="1" s="1"/>
  <c r="P156" i="1" s="1"/>
  <c r="P152" i="1" s="1"/>
  <c r="S128" i="1"/>
  <c r="S143" i="1" s="1"/>
  <c r="S136" i="1"/>
  <c r="S151" i="1"/>
  <c r="S122" i="1"/>
  <c r="S137" i="1" s="1"/>
  <c r="S156" i="1" s="1"/>
  <c r="S152" i="1" s="1"/>
  <c r="P93" i="1"/>
  <c r="P121" i="1" s="1"/>
  <c r="M136" i="1"/>
  <c r="M151" i="1" s="1"/>
  <c r="M21" i="1"/>
  <c r="M79" i="1" s="1"/>
  <c r="M107" i="1" s="1"/>
  <c r="M143" i="1"/>
  <c r="P136" i="1" l="1"/>
  <c r="P151" i="1" s="1"/>
  <c r="M122" i="1"/>
  <c r="M137" i="1" s="1"/>
  <c r="M156" i="1" s="1"/>
  <c r="M152" i="1" s="1"/>
  <c r="O375" i="1" l="1"/>
  <c r="O183" i="1" l="1"/>
  <c r="O165" i="1" l="1"/>
  <c r="O241" i="1" s="1"/>
  <c r="O302" i="1"/>
  <c r="K199" i="1" l="1"/>
  <c r="L199" i="1"/>
  <c r="O199" i="1" s="1"/>
  <c r="K189" i="1"/>
  <c r="L189" i="1"/>
  <c r="O189" i="1" s="1"/>
  <c r="K190" i="1"/>
  <c r="L190" i="1"/>
  <c r="O190" i="1" s="1"/>
  <c r="K191" i="1"/>
  <c r="L191" i="1"/>
  <c r="O191" i="1" s="1"/>
  <c r="K186" i="1"/>
  <c r="L186" i="1"/>
  <c r="O186" i="1" s="1"/>
  <c r="K187" i="1"/>
  <c r="L187" i="1"/>
  <c r="O187" i="1" s="1"/>
  <c r="K184" i="1"/>
  <c r="L184" i="1"/>
  <c r="O184" i="1" s="1"/>
  <c r="K174" i="1"/>
  <c r="L174" i="1"/>
  <c r="O174" i="1" s="1"/>
  <c r="K175" i="1"/>
  <c r="L175" i="1"/>
  <c r="O175" i="1" s="1"/>
  <c r="K176" i="1"/>
  <c r="L176" i="1"/>
  <c r="O176" i="1" s="1"/>
  <c r="K177" i="1"/>
  <c r="L177" i="1"/>
  <c r="O177" i="1" s="1"/>
  <c r="K178" i="1"/>
  <c r="L178" i="1"/>
  <c r="O178" i="1" s="1"/>
  <c r="K179" i="1"/>
  <c r="L179" i="1"/>
  <c r="O179" i="1" s="1"/>
  <c r="K180" i="1"/>
  <c r="L180" i="1"/>
  <c r="O180" i="1" s="1"/>
  <c r="K181" i="1"/>
  <c r="L181" i="1"/>
  <c r="O181" i="1" s="1"/>
  <c r="K172" i="1"/>
  <c r="L172" i="1"/>
  <c r="O172" i="1" s="1"/>
  <c r="L71" i="1"/>
  <c r="L70" i="1"/>
  <c r="L54" i="1"/>
  <c r="L53" i="1" s="1"/>
  <c r="L51" i="1" s="1"/>
  <c r="O400" i="1"/>
  <c r="O399" i="1" s="1"/>
  <c r="O374" i="1" s="1"/>
  <c r="W400" i="1" l="1"/>
  <c r="M373" i="1"/>
  <c r="J374" i="1"/>
  <c r="J373" i="1" s="1"/>
  <c r="J350" i="1"/>
  <c r="J302" i="1"/>
  <c r="J199" i="1"/>
  <c r="M199" i="1" s="1"/>
  <c r="J198" i="1"/>
  <c r="J197" i="1"/>
  <c r="J196" i="1"/>
  <c r="J191" i="1"/>
  <c r="M191" i="1" s="1"/>
  <c r="J190" i="1"/>
  <c r="M190" i="1" s="1"/>
  <c r="J189" i="1"/>
  <c r="M189" i="1" s="1"/>
  <c r="J187" i="1"/>
  <c r="M187" i="1" s="1"/>
  <c r="J186" i="1"/>
  <c r="M186" i="1" s="1"/>
  <c r="J184" i="1"/>
  <c r="M184" i="1" s="1"/>
  <c r="J181" i="1"/>
  <c r="M181" i="1" s="1"/>
  <c r="J180" i="1"/>
  <c r="M180" i="1" s="1"/>
  <c r="J179" i="1"/>
  <c r="M179" i="1" s="1"/>
  <c r="J178" i="1"/>
  <c r="M178" i="1" s="1"/>
  <c r="J177" i="1"/>
  <c r="M177" i="1" s="1"/>
  <c r="J176" i="1"/>
  <c r="M176" i="1" s="1"/>
  <c r="J175" i="1"/>
  <c r="M175" i="1" s="1"/>
  <c r="J174" i="1"/>
  <c r="M174" i="1" s="1"/>
  <c r="J172" i="1"/>
  <c r="M172" i="1" s="1"/>
  <c r="J165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21" i="1"/>
  <c r="J74" i="1" l="1"/>
  <c r="J71" i="1" s="1"/>
  <c r="J130" i="1"/>
  <c r="J145" i="1" s="1"/>
  <c r="J128" i="1"/>
  <c r="J143" i="1" s="1"/>
  <c r="J136" i="1"/>
  <c r="J151" i="1" s="1"/>
  <c r="J79" i="1"/>
  <c r="J107" i="1" s="1"/>
  <c r="E375" i="1"/>
  <c r="E374" i="1" s="1"/>
  <c r="J122" i="1" l="1"/>
  <c r="J195" i="1" s="1"/>
  <c r="J194" i="1" s="1"/>
  <c r="J183" i="1" s="1"/>
  <c r="J241" i="1" s="1"/>
  <c r="J137" i="1" l="1"/>
  <c r="K350" i="1" l="1"/>
  <c r="I350" i="1" l="1"/>
  <c r="W406" i="1" l="1"/>
  <c r="V382" i="1" l="1"/>
  <c r="G399" i="1"/>
  <c r="G387" i="1"/>
  <c r="G374" i="1" s="1"/>
  <c r="G373" i="1" l="1"/>
  <c r="G376" i="1"/>
  <c r="V376" i="1" s="1"/>
  <c r="G384" i="1"/>
  <c r="G375" i="1"/>
  <c r="G302" i="1" l="1"/>
  <c r="G198" i="1"/>
  <c r="G196" i="1"/>
  <c r="G182" i="1"/>
  <c r="G165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l="1"/>
  <c r="G107" i="1" s="1"/>
  <c r="G122" i="1" s="1"/>
  <c r="G74" i="1"/>
  <c r="G71" i="1" s="1"/>
  <c r="G128" i="1"/>
  <c r="G143" i="1" s="1"/>
  <c r="G136" i="1"/>
  <c r="G151" i="1" s="1"/>
  <c r="G130" i="1"/>
  <c r="G145" i="1" s="1"/>
  <c r="G137" i="1" l="1"/>
  <c r="G156" i="1" s="1"/>
  <c r="G152" i="1" s="1"/>
  <c r="G195" i="1"/>
  <c r="G194" i="1" s="1"/>
  <c r="G183" i="1" s="1"/>
  <c r="G241" i="1" s="1"/>
  <c r="I399" i="1"/>
  <c r="W399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42" i="1"/>
  <c r="W44" i="1"/>
  <c r="W55" i="1"/>
  <c r="W58" i="1"/>
  <c r="W67" i="1"/>
  <c r="W69" i="1"/>
  <c r="W72" i="1"/>
  <c r="W73" i="1"/>
  <c r="W76" i="1"/>
  <c r="W155" i="1"/>
  <c r="U85" i="1"/>
  <c r="U113" i="1" s="1"/>
  <c r="U128" i="1" s="1"/>
  <c r="W66" i="1"/>
  <c r="R85" i="1"/>
  <c r="R113" i="1" s="1"/>
  <c r="R75" i="1"/>
  <c r="R60" i="1"/>
  <c r="R54" i="1"/>
  <c r="O85" i="1"/>
  <c r="O113" i="1" s="1"/>
  <c r="L87" i="1"/>
  <c r="L115" i="1" s="1"/>
  <c r="L85" i="1"/>
  <c r="L113" i="1" s="1"/>
  <c r="R57" i="1"/>
  <c r="U57" i="1" s="1"/>
  <c r="U53" i="1" s="1"/>
  <c r="U51" i="1" s="1"/>
  <c r="U74" i="1" s="1"/>
  <c r="U71" i="1" s="1"/>
  <c r="I129" i="1"/>
  <c r="I93" i="1"/>
  <c r="I121" i="1" s="1"/>
  <c r="I87" i="1"/>
  <c r="I115" i="1" s="1"/>
  <c r="I85" i="1"/>
  <c r="I113" i="1" s="1"/>
  <c r="I75" i="1"/>
  <c r="I70" i="1"/>
  <c r="I60" i="1"/>
  <c r="I54" i="1"/>
  <c r="I53" i="1" s="1"/>
  <c r="I51" i="1" s="1"/>
  <c r="W340" i="1"/>
  <c r="W344" i="1"/>
  <c r="W343" i="1"/>
  <c r="W350" i="1"/>
  <c r="W75" i="1" l="1"/>
  <c r="W60" i="1"/>
  <c r="W115" i="1"/>
  <c r="W57" i="1"/>
  <c r="R53" i="1"/>
  <c r="R51" i="1" s="1"/>
  <c r="R50" i="1"/>
  <c r="L93" i="1"/>
  <c r="L121" i="1" s="1"/>
  <c r="L136" i="1" s="1"/>
  <c r="L151" i="1" s="1"/>
  <c r="L79" i="1"/>
  <c r="L107" i="1" s="1"/>
  <c r="L122" i="1" s="1"/>
  <c r="L241" i="1" s="1"/>
  <c r="W87" i="1"/>
  <c r="W113" i="1"/>
  <c r="R192" i="1"/>
  <c r="U192" i="1" s="1"/>
  <c r="W65" i="1"/>
  <c r="W54" i="1"/>
  <c r="I79" i="1"/>
  <c r="I107" i="1" s="1"/>
  <c r="I122" i="1" s="1"/>
  <c r="I74" i="1"/>
  <c r="W85" i="1"/>
  <c r="U143" i="1"/>
  <c r="R128" i="1"/>
  <c r="R143" i="1" s="1"/>
  <c r="O128" i="1"/>
  <c r="O143" i="1" s="1"/>
  <c r="L128" i="1"/>
  <c r="L143" i="1" s="1"/>
  <c r="L130" i="1"/>
  <c r="L145" i="1" s="1"/>
  <c r="I130" i="1"/>
  <c r="I128" i="1"/>
  <c r="I136" i="1"/>
  <c r="I151" i="1" s="1"/>
  <c r="W130" i="1" l="1"/>
  <c r="W53" i="1"/>
  <c r="R36" i="1"/>
  <c r="O93" i="1"/>
  <c r="O121" i="1" s="1"/>
  <c r="O136" i="1" s="1"/>
  <c r="O151" i="1" s="1"/>
  <c r="R35" i="1"/>
  <c r="O79" i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W50" i="1" l="1"/>
  <c r="R93" i="1"/>
  <c r="R121" i="1" s="1"/>
  <c r="R136" i="1" s="1"/>
  <c r="R151" i="1" s="1"/>
  <c r="R182" i="1"/>
  <c r="R165" i="1" s="1"/>
  <c r="R21" i="1"/>
  <c r="R79" i="1" s="1"/>
  <c r="R107" i="1" s="1"/>
  <c r="R122" i="1" s="1"/>
  <c r="O137" i="1"/>
  <c r="O156" i="1" s="1"/>
  <c r="O152" i="1" s="1"/>
  <c r="I156" i="1"/>
  <c r="U376" i="1"/>
  <c r="R376" i="1"/>
  <c r="R375" i="1" s="1"/>
  <c r="L373" i="1"/>
  <c r="I376" i="1"/>
  <c r="I375" i="1"/>
  <c r="I373" i="1"/>
  <c r="U375" i="1" l="1"/>
  <c r="U374" i="1" s="1"/>
  <c r="U373" i="1" s="1"/>
  <c r="W376" i="1"/>
  <c r="W375" i="1" s="1"/>
  <c r="W374" i="1" s="1"/>
  <c r="W373" i="1" s="1"/>
  <c r="R373" i="1"/>
  <c r="O373" i="1"/>
  <c r="W36" i="1"/>
  <c r="R137" i="1"/>
  <c r="R156" i="1" s="1"/>
  <c r="R152" i="1" s="1"/>
  <c r="R195" i="1"/>
  <c r="W21" i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294" i="1"/>
  <c r="V282" i="1"/>
  <c r="V280" i="1"/>
  <c r="V264" i="1"/>
  <c r="V253" i="1"/>
  <c r="V239" i="1"/>
  <c r="V233" i="1"/>
  <c r="V27" i="1"/>
  <c r="V29" i="1"/>
  <c r="V42" i="1"/>
  <c r="V44" i="1"/>
  <c r="V55" i="1"/>
  <c r="V58" i="1"/>
  <c r="V67" i="1"/>
  <c r="V68" i="1"/>
  <c r="V69" i="1"/>
  <c r="V72" i="1"/>
  <c r="V73" i="1"/>
  <c r="V76" i="1"/>
  <c r="U79" i="1" l="1"/>
  <c r="U121" i="1"/>
  <c r="W93" i="1"/>
  <c r="V374" i="1"/>
  <c r="V373" i="1" s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 s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H196" i="1"/>
  <c r="K196" i="1"/>
  <c r="N196" i="1"/>
  <c r="P196" i="1"/>
  <c r="Q196" i="1"/>
  <c r="S196" i="1"/>
  <c r="H198" i="1"/>
  <c r="K198" i="1"/>
  <c r="N198" i="1"/>
  <c r="P198" i="1"/>
  <c r="Q198" i="1"/>
  <c r="S198" i="1"/>
  <c r="V198" i="1" s="1"/>
  <c r="H195" i="1"/>
  <c r="H194" i="1" s="1"/>
  <c r="K195" i="1"/>
  <c r="K194" i="1" s="1"/>
  <c r="N195" i="1"/>
  <c r="N194" i="1" s="1"/>
  <c r="N183" i="1" s="1"/>
  <c r="H182" i="1"/>
  <c r="K182" i="1"/>
  <c r="N182" i="1"/>
  <c r="Q182" i="1"/>
  <c r="H173" i="1"/>
  <c r="K173" i="1"/>
  <c r="V173" i="1"/>
  <c r="K171" i="1"/>
  <c r="N171" i="1"/>
  <c r="P171" i="1"/>
  <c r="Q171" i="1"/>
  <c r="Q310" i="1" s="1"/>
  <c r="S171" i="1"/>
  <c r="H75" i="1"/>
  <c r="K75" i="1"/>
  <c r="N75" i="1"/>
  <c r="Q75" i="1"/>
  <c r="H60" i="1"/>
  <c r="K60" i="1"/>
  <c r="N60" i="1"/>
  <c r="H70" i="1"/>
  <c r="K70" i="1"/>
  <c r="N70" i="1"/>
  <c r="Q70" i="1"/>
  <c r="H156" i="1"/>
  <c r="K156" i="1"/>
  <c r="N156" i="1"/>
  <c r="H121" i="1"/>
  <c r="K121" i="1"/>
  <c r="V171" i="1" l="1"/>
  <c r="V66" i="1"/>
  <c r="V70" i="1"/>
  <c r="V65" i="1"/>
  <c r="V75" i="1"/>
  <c r="U152" i="1"/>
  <c r="W152" i="1" s="1"/>
  <c r="W156" i="1"/>
  <c r="V196" i="1"/>
  <c r="K406" i="1"/>
  <c r="H406" i="1"/>
  <c r="H54" i="1" l="1"/>
  <c r="H53" i="1" s="1"/>
  <c r="H51" i="1" s="1"/>
  <c r="K54" i="1"/>
  <c r="K53" i="1" s="1"/>
  <c r="K51" i="1" s="1"/>
  <c r="N54" i="1"/>
  <c r="N53" i="1" s="1"/>
  <c r="N51" i="1" s="1"/>
  <c r="N74" i="1" s="1"/>
  <c r="Q54" i="1"/>
  <c r="Q53" i="1" s="1"/>
  <c r="Q51" i="1" s="1"/>
  <c r="Q74" i="1" s="1"/>
  <c r="V54" i="1"/>
  <c r="V200" i="1" l="1"/>
  <c r="H183" i="1"/>
  <c r="K183" i="1"/>
  <c r="H152" i="1"/>
  <c r="K152" i="1"/>
  <c r="N152" i="1"/>
  <c r="N71" i="1"/>
  <c r="P185" i="1" l="1"/>
  <c r="S185" i="1" s="1"/>
  <c r="V185" i="1" s="1"/>
  <c r="P188" i="1"/>
  <c r="S188" i="1" s="1"/>
  <c r="V188" i="1" s="1"/>
  <c r="P192" i="1"/>
  <c r="S192" i="1" s="1"/>
  <c r="V192" i="1" s="1"/>
  <c r="P193" i="1"/>
  <c r="S193" i="1" s="1"/>
  <c r="V193" i="1" s="1"/>
  <c r="P197" i="1"/>
  <c r="S197" i="1" s="1"/>
  <c r="V197" i="1" s="1"/>
  <c r="H165" i="1"/>
  <c r="K165" i="1"/>
  <c r="N165" i="1"/>
  <c r="Q165" i="1"/>
  <c r="H136" i="1"/>
  <c r="K136" i="1"/>
  <c r="V50" i="1"/>
  <c r="H350" i="1" l="1"/>
  <c r="N350" i="1"/>
  <c r="Q350" i="1"/>
  <c r="P182" i="1" l="1"/>
  <c r="P165" i="1" s="1"/>
  <c r="V57" i="1" l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V51" i="1"/>
  <c r="V53" i="1"/>
  <c r="T71" i="1"/>
  <c r="T350" i="1"/>
  <c r="S302" i="1" l="1"/>
  <c r="P302" i="1"/>
  <c r="V60" i="1"/>
  <c r="S195" i="1" l="1"/>
  <c r="P195" i="1"/>
  <c r="P194" i="1" s="1"/>
  <c r="P183" i="1" s="1"/>
  <c r="V85" i="1"/>
  <c r="V21" i="1"/>
  <c r="T446" i="1"/>
  <c r="T445" i="1" s="1"/>
  <c r="T444" i="1" s="1"/>
  <c r="T443" i="1" s="1"/>
  <c r="K400" i="1"/>
  <c r="H400" i="1"/>
  <c r="H399" i="1" s="1"/>
  <c r="K399" i="1"/>
  <c r="T387" i="1"/>
  <c r="T384" i="1" s="1"/>
  <c r="Q376" i="1"/>
  <c r="Q375" i="1" s="1"/>
  <c r="Q374" i="1" s="1"/>
  <c r="Q373" i="1" s="1"/>
  <c r="K387" i="1"/>
  <c r="K384" i="1" s="1"/>
  <c r="H387" i="1"/>
  <c r="H384" i="1" s="1"/>
  <c r="H376" i="1" s="1"/>
  <c r="H375" i="1" s="1"/>
  <c r="K312" i="1"/>
  <c r="H312" i="1"/>
  <c r="T310" i="1"/>
  <c r="H310" i="1"/>
  <c r="H304" i="1"/>
  <c r="T302" i="1"/>
  <c r="Q302" i="1"/>
  <c r="V302" i="1"/>
  <c r="K302" i="1"/>
  <c r="H302" i="1"/>
  <c r="T244" i="1"/>
  <c r="T242" i="1" s="1"/>
  <c r="K241" i="1"/>
  <c r="H241" i="1"/>
  <c r="T165" i="1"/>
  <c r="T152" i="1"/>
  <c r="T93" i="1"/>
  <c r="T121" i="1" s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H374" i="1" l="1"/>
  <c r="H373" i="1" s="1"/>
  <c r="K376" i="1"/>
  <c r="K375" i="1" s="1"/>
  <c r="K374" i="1" s="1"/>
  <c r="K373" i="1" s="1"/>
  <c r="V36" i="1"/>
  <c r="V93" i="1"/>
  <c r="S194" i="1"/>
  <c r="H79" i="1"/>
  <c r="H107" i="1" s="1"/>
  <c r="T376" i="1"/>
  <c r="T375" i="1" s="1"/>
  <c r="T374" i="1" s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V113" i="1" l="1"/>
  <c r="V121" i="1"/>
  <c r="V71" i="1"/>
  <c r="V74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T241" i="1" s="1"/>
  <c r="T130" i="1"/>
  <c r="T145" i="1" s="1"/>
  <c r="V143" i="1" l="1"/>
  <c r="V128" i="1"/>
  <c r="V122" i="1"/>
  <c r="V107" i="1"/>
  <c r="V151" i="1"/>
  <c r="V136" i="1"/>
  <c r="P241" i="1"/>
  <c r="S241" i="1"/>
  <c r="V195" i="1" l="1"/>
  <c r="V137" i="1"/>
  <c r="V152" i="1" l="1"/>
  <c r="V156" i="1"/>
  <c r="V194" i="1"/>
  <c r="V183" i="1" l="1"/>
  <c r="V241" i="1" s="1"/>
  <c r="W70" i="1"/>
  <c r="R68" i="1"/>
  <c r="W68" i="1" s="1"/>
  <c r="R74" i="1" l="1"/>
  <c r="R71" i="1" s="1"/>
  <c r="W71" i="1" s="1"/>
  <c r="R194" i="1"/>
  <c r="R183" i="1" s="1"/>
  <c r="R241" i="1" s="1"/>
  <c r="W74" i="1" l="1"/>
</calcChain>
</file>

<file path=xl/sharedStrings.xml><?xml version="1.0" encoding="utf-8"?>
<sst xmlns="http://schemas.openxmlformats.org/spreadsheetml/2006/main" count="2908" uniqueCount="708">
  <si>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</si>
  <si>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</si>
  <si>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</si>
  <si>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</si>
  <si>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</si>
  <si>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</si>
  <si>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</si>
  <si>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</si>
  <si>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</si>
  <si>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</si>
  <si>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</si>
  <si>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</si>
  <si>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</si>
  <si>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</si>
  <si>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</si>
  <si>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</si>
  <si>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</si>
  <si>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</si>
  <si>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</si>
  <si>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</si>
  <si>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</si>
  <si>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</si>
  <si>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</si>
  <si>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</si>
  <si>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</si>
  <si>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</si>
  <si>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</si>
  <si>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</si>
  <si>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</si>
  <si>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</si>
  <si>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</si>
  <si>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</si>
  <si>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</si>
  <si>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</si>
  <si>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</si>
  <si>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</si>
  <si>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</si>
  <si>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</si>
  <si>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</si>
  <si>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</si>
  <si>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</si>
  <si>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</si>
  <si>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</si>
  <si>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</si>
  <si>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</si>
  <si>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</si>
  <si>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</si>
  <si>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</si>
  <si>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</si>
  <si>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</si>
  <si>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</si>
  <si>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</si>
  <si>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</si>
  <si>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</si>
  <si>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</si>
  <si>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</si>
  <si>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</si>
  <si>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</si>
  <si>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</si>
  <si>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</si>
  <si>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</si>
  <si>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</si>
  <si>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</si>
  <si>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</si>
  <si>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</si>
  <si>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</si>
  <si>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</si>
  <si>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</si>
  <si>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</si>
  <si>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</si>
  <si>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</si>
  <si>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</si>
  <si>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</si>
  <si>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</si>
  <si>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</si>
  <si>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</si>
  <si>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</si>
  <si>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</si>
  <si>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</si>
  <si>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</si>
  <si>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</si>
  <si>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</si>
  <si>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</si>
  <si>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</si>
  <si>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</si>
  <si>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</si>
  <si>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</si>
  <si>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</si>
  <si>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</si>
  <si>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</si>
  <si>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</si>
  <si>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</si>
  <si>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</si>
  <si>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</si>
  <si>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</si>
  <si>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</si>
  <si>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</si>
  <si>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</si>
  <si>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</si>
  <si>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</si>
  <si>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</si>
  <si>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</si>
  <si>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</si>
  <si>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</si>
  <si>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</si>
  <si>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</si>
  <si>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</si>
  <si>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</si>
  <si>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</si>
  <si>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</si>
  <si>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</si>
  <si>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</si>
  <si>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</si>
  <si>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</si>
  <si>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</si>
  <si>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</si>
  <si>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</si>
  <si>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</si>
  <si>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</si>
  <si>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</si>
  <si>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</si>
  <si>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</si>
  <si>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</si>
  <si>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</si>
  <si>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</si>
  <si>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</si>
  <si>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</si>
  <si>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</si>
  <si>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</si>
  <si>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</si>
  <si>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</si>
  <si>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</si>
  <si>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</si>
  <si>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</si>
  <si>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</si>
  <si>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</si>
  <si>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</si>
  <si>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</si>
  <si>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</si>
  <si>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</si>
  <si>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</si>
  <si>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</si>
  <si>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</si>
  <si>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</si>
  <si>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</si>
  <si>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</si>
  <si>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</si>
  <si>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</si>
  <si>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</si>
  <si>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</si>
  <si>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</si>
  <si>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</si>
  <si>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</si>
  <si>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</si>
  <si>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</si>
  <si>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</si>
  <si>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</si>
  <si>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</si>
  <si>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</si>
  <si>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</si>
  <si>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</si>
  <si>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</si>
  <si>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</si>
  <si>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</si>
  <si>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</si>
  <si>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</si>
  <si>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</si>
  <si>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</si>
  <si>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</si>
  <si>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</si>
  <si>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</si>
  <si>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</si>
  <si>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</si>
  <si>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</si>
  <si>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</si>
  <si>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</si>
  <si>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</si>
  <si>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</si>
  <si>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</si>
  <si>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</si>
  <si>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</si>
  <si>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</si>
  <si>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</si>
  <si>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</si>
  <si>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</si>
  <si>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</si>
  <si>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</si>
  <si>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</si>
  <si>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</si>
  <si>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</si>
  <si>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</si>
  <si>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</si>
  <si>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</si>
  <si>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</si>
  <si>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</si>
  <si>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</si>
  <si>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</si>
  <si>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</si>
  <si>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</si>
  <si>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</si>
  <si>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</si>
  <si>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</si>
  <si>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</si>
  <si>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</si>
  <si>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</si>
  <si>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</si>
  <si>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</si>
  <si>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</si>
  <si>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</si>
  <si>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</si>
  <si>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</si>
  <si>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</si>
  <si>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</si>
  <si>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</si>
  <si>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</si>
  <si>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</si>
  <si>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</si>
  <si>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</si>
  <si>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</si>
  <si>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</si>
  <si>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</si>
  <si>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</si>
  <si>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</si>
  <si>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</si>
  <si>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</si>
  <si>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</si>
  <si>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</si>
  <si>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</si>
  <si>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</si>
  <si>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</si>
  <si>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</si>
  <si>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</si>
  <si>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</si>
  <si>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</si>
  <si>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</si>
  <si>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</si>
  <si>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</si>
  <si>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</si>
  <si>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</si>
  <si>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</si>
  <si>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</si>
  <si>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</si>
  <si>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</si>
  <si>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</si>
  <si>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</si>
  <si>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</si>
  <si>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</si>
  <si>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</si>
  <si>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</si>
  <si>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</si>
  <si>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</si>
  <si>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</si>
  <si>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</si>
  <si>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</si>
  <si>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</si>
  <si>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</si>
  <si>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</si>
  <si>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</si>
  <si>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</si>
  <si>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</si>
  <si>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</si>
  <si>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</si>
  <si>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</si>
  <si>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</si>
  <si>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</si>
  <si>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</si>
  <si>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</si>
  <si>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</si>
  <si>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</si>
  <si>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</si>
  <si>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</si>
  <si>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</si>
  <si>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</si>
  <si>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</si>
  <si>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</si>
  <si>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</si>
  <si>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</si>
  <si>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</si>
  <si>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</si>
  <si>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</si>
  <si>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</si>
  <si>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</si>
  <si>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</si>
  <si>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</si>
  <si>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</si>
  <si>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</si>
  <si>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</si>
  <si>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</si>
  <si>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</si>
  <si>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</si>
  <si>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</si>
  <si>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</si>
  <si>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</si>
  <si>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</si>
  <si>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</si>
  <si>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</si>
  <si>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</si>
  <si>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</si>
  <si>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</si>
  <si>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</si>
  <si>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</si>
  <si>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</si>
  <si>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</si>
  <si>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</si>
  <si>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</si>
  <si>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</si>
  <si>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</si>
  <si>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</si>
  <si>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</si>
  <si>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</si>
  <si>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</si>
  <si>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</si>
  <si>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</si>
  <si>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</si>
  <si>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</si>
  <si>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</si>
  <si>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</si>
  <si>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</si>
  <si>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</si>
  <si>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</si>
  <si>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</si>
  <si>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</si>
  <si>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</si>
  <si>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</si>
  <si>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</si>
  <si>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</si>
  <si>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</si>
  <si>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</si>
  <si>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</si>
  <si>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</si>
  <si>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</si>
  <si>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</si>
  <si>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</si>
  <si>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</si>
  <si>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</si>
  <si>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</si>
  <si>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</si>
  <si>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</si>
  <si>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</si>
  <si>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</si>
  <si>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</si>
  <si>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</si>
  <si>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</si>
  <si>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</si>
  <si>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</si>
  <si>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</si>
  <si>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</si>
  <si>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</si>
  <si>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</si>
  <si>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</si>
  <si>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</si>
  <si>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</si>
  <si>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</si>
  <si>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</si>
  <si>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</si>
  <si>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</si>
  <si>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</si>
  <si>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</si>
  <si>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</si>
  <si>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</si>
  <si>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</si>
  <si>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</si>
  <si>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</si>
  <si>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</si>
  <si>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</si>
  <si>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</si>
  <si>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</si>
  <si>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</si>
  <si>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</si>
  <si>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</si>
  <si>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</si>
  <si>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</si>
  <si>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</si>
  <si>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</si>
  <si>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</si>
  <si>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</si>
  <si>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</si>
  <si>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</si>
  <si>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</si>
  <si>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</si>
  <si>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</si>
  <si>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</si>
  <si>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</si>
  <si>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</si>
  <si>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</si>
  <si>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</si>
  <si>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</si>
  <si>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</si>
  <si>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</si>
  <si>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</si>
  <si>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</si>
  <si>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</si>
  <si>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</si>
  <si>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</si>
  <si>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</si>
  <si>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</si>
  <si>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</si>
  <si>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</si>
  <si>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</si>
  <si>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</si>
  <si>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</si>
  <si>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</si>
  <si>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</si>
  <si>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</si>
  <si>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</si>
  <si>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</si>
  <si>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</si>
  <si>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</si>
  <si>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</si>
  <si>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</si>
  <si>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</si>
  <si>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</si>
  <si>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</si>
  <si>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</si>
  <si>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</si>
  <si>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</si>
  <si>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</si>
  <si>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</si>
  <si>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</si>
  <si>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</si>
  <si>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</si>
  <si>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</si>
  <si>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</si>
  <si>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</si>
  <si>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</si>
  <si>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</si>
  <si>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</si>
  <si>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</si>
  <si>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</si>
  <si>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</si>
  <si>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</si>
  <si>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</si>
  <si>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</si>
  <si>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</si>
  <si>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</si>
  <si>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</si>
  <si>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</si>
  <si>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</si>
  <si>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</si>
  <si>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</si>
  <si>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</si>
  <si>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</si>
  <si>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</si>
  <si>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</si>
  <si>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</si>
  <si>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</si>
  <si>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</si>
  <si>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</si>
  <si>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</si>
  <si>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</si>
  <si>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</si>
  <si>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</si>
  <si>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</si>
  <si>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</si>
  <si>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</si>
  <si>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</si>
  <si>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</si>
  <si>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</si>
  <si>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</si>
  <si>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</si>
  <si>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</si>
  <si>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</si>
  <si>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</si>
  <si>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</si>
  <si>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</si>
  <si>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</si>
  <si>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</si>
  <si>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</si>
  <si>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</si>
  <si>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</si>
  <si>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</si>
  <si>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</si>
  <si>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</si>
  <si>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</si>
  <si>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</si>
  <si>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</si>
  <si>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</si>
  <si>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</si>
  <si>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</si>
  <si>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</si>
  <si>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</si>
  <si>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</si>
  <si>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</si>
  <si>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</si>
  <si>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</si>
  <si>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</si>
  <si>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</si>
  <si>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</si>
  <si>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</si>
  <si>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</si>
  <si>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</si>
  <si>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</si>
  <si>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</si>
  <si>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</si>
  <si>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</si>
  <si>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</si>
  <si>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</si>
  <si>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</si>
  <si>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</si>
  <si>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</si>
  <si>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</si>
  <si>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</si>
  <si>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</si>
  <si>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</si>
  <si>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</si>
  <si>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</si>
  <si>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</si>
  <si>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</si>
  <si>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</si>
  <si>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</si>
  <si>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</si>
  <si>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</si>
  <si>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</si>
  <si>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</si>
  <si>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</si>
  <si>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</si>
  <si>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</si>
  <si>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</si>
  <si>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</si>
  <si>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</si>
  <si>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</si>
  <si>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</si>
  <si>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</si>
  <si>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</si>
  <si>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</si>
  <si>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</si>
  <si>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</si>
  <si>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</si>
  <si>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</si>
  <si>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</si>
  <si>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</si>
  <si>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</si>
  <si>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</si>
  <si>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</si>
  <si>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</si>
  <si>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</si>
  <si>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</si>
  <si>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</si>
  <si>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</si>
  <si>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</si>
  <si>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</si>
  <si>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</si>
  <si>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</si>
  <si>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</si>
  <si>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</si>
  <si>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</si>
  <si>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</si>
  <si>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</si>
  <si>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</si>
  <si>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</si>
  <si>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</si>
  <si>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</si>
  <si>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</si>
  <si>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</si>
  <si>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</si>
  <si>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</si>
  <si>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</si>
  <si>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</si>
  <si>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</si>
  <si>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</si>
  <si>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</si>
  <si>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</si>
  <si>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</si>
  <si>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</si>
  <si>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</si>
  <si>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</si>
  <si>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</si>
  <si>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</si>
  <si>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</si>
  <si>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</si>
  <si>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</si>
  <si>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</si>
  <si>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</si>
  <si>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</si>
  <si>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</si>
  <si>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</si>
  <si>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</si>
  <si>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</si>
  <si>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</si>
  <si>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</si>
  <si>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</si>
  <si>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</si>
  <si>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</si>
  <si>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</si>
  <si>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</si>
  <si>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</si>
  <si>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</si>
  <si>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</si>
  <si>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</si>
  <si>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</si>
  <si>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</si>
  <si>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</si>
  <si>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</si>
  <si>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</si>
  <si>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</si>
  <si>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</si>
  <si>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</si>
  <si>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</si>
  <si>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</si>
  <si>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</si>
  <si>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</si>
  <si>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</si>
  <si>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</si>
  <si>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</si>
  <si>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</si>
  <si>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</si>
  <si>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</si>
  <si>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</si>
  <si>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</si>
  <si>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</si>
  <si>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</si>
  <si>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</si>
  <si>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</si>
  <si>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</si>
  <si>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</si>
  <si>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</si>
  <si>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</si>
  <si>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</si>
  <si>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</si>
  <si>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</si>
  <si>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</si>
  <si>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</si>
  <si>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</si>
  <si>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</si>
  <si>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</si>
  <si>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</si>
  <si>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</si>
  <si>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</si>
  <si>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</si>
  <si>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</si>
  <si>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</si>
  <si>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</si>
  <si>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</si>
  <si>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</si>
  <si>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</si>
  <si>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</si>
  <si>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</si>
  <si>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</si>
  <si>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</si>
  <si>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</si>
  <si>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</si>
  <si>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</si>
  <si>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</si>
  <si>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</si>
  <si>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</si>
  <si>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</si>
  <si>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</si>
  <si>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</si>
  <si>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</si>
  <si>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</si>
  <si>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</si>
  <si>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</si>
  <si>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</si>
  <si>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</si>
  <si>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</si>
  <si>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</si>
  <si>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</si>
  <si>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</si>
  <si>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</si>
  <si>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</si>
  <si>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</si>
  <si>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</si>
  <si>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</si>
  <si>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</si>
  <si>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</si>
  <si>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</si>
  <si>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</si>
  <si>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</si>
  <si>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</si>
  <si>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</si>
  <si>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</si>
  <si>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</si>
  <si>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</si>
  <si>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</si>
  <si>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</si>
  <si>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</si>
  <si>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</si>
  <si>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</si>
  <si>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</si>
  <si>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</si>
  <si>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</si>
  <si>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</si>
  <si>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</si>
  <si>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</si>
  <si>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</si>
  <si>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</si>
  <si>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</si>
  <si>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</si>
  <si>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</si>
  <si>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</si>
  <si>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</si>
  <si>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</si>
  <si>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</si>
  <si>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</si>
  <si>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</si>
  <si>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</si>
  <si>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</si>
  <si>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</si>
  <si>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</si>
  <si>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</si>
  <si>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</si>
  <si>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</si>
  <si>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</si>
  <si>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</si>
  <si>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</si>
  <si>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</si>
  <si>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2023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</si>
  <si>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19.10.2022г.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</si>
</sst>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  <numFmt numFmtId="173" formatCode="_-* #,##0.000\ _₽_-;\-* #,##0.000\ _₽_-;_-* &quot;-&quot;??\ _₽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4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164" fontId="3" fillId="0" borderId="23" xfId="0" applyNumberFormat="1" applyFont="1" applyBorder="1" applyAlignment="1">
      <alignment horizontal="center" vertical="center"/>
    </xf>
    <xf numFmtId="173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view="pageBreakPreview" topLeftCell="B1" zoomScale="67" zoomScaleNormal="100" zoomScaleSheetLayoutView="67" workbookViewId="0">
      <selection activeCell="A6" sqref="A6:N7"/>
    </sheetView>
  </sheetViews>
  <sheetFormatPr defaultColWidth="10.28515625" defaultRowHeight="15" outlineLevelRow="1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2.710937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>
      <c r="M1" s="5"/>
      <c r="N1" s="6" t="s">
        <v>0</v>
      </c>
      <c r="O1" s="6"/>
    </row>
    <row r="2" spans="1:19" ht="18.75">
      <c r="B2" s="7"/>
      <c r="M2" s="5"/>
      <c r="N2" s="6" t="s">
        <v>1</v>
      </c>
      <c r="O2" s="6"/>
      <c r="S2" s="8"/>
    </row>
    <row r="3" spans="1:19" ht="18.75" outlineLevel="1">
      <c r="M3" s="5"/>
      <c r="N3" s="6" t="s">
        <v>2</v>
      </c>
      <c r="O3" s="6"/>
      <c r="S3" s="8"/>
    </row>
    <row r="4" spans="1:19" outlineLevel="1">
      <c r="S4" s="9"/>
    </row>
    <row r="5" spans="1:19" outlineLevel="1">
      <c r="S5" s="8"/>
    </row>
    <row r="6" spans="1:19" outlineLevel="1">
      <c r="A6" s="267" t="s">
        <v>704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130"/>
      <c r="S6" s="8"/>
    </row>
    <row r="7" spans="1:19" ht="33" customHeight="1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131"/>
      <c r="S7" s="8"/>
    </row>
    <row r="8" spans="1:19">
      <c r="S8" s="8"/>
    </row>
    <row r="9" spans="1:19" ht="21.75" customHeight="1" outlineLevel="1">
      <c r="A9" s="269" t="s">
        <v>703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132"/>
      <c r="S9" s="8"/>
    </row>
    <row r="10" spans="1:19" outlineLevel="1">
      <c r="B10" s="10" t="s">
        <v>3</v>
      </c>
      <c r="S10" s="8"/>
    </row>
    <row r="11" spans="1:19" outlineLevel="1">
      <c r="B11" s="269" t="s">
        <v>694</v>
      </c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S11" s="8"/>
    </row>
    <row r="12" spans="1:19" ht="15.75" customHeight="1" outlineLevel="1">
      <c r="A12" s="269" t="s">
        <v>706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132"/>
      <c r="S12" s="8"/>
    </row>
    <row r="13" spans="1:19" outlineLevel="1">
      <c r="B13" s="11"/>
      <c r="S13" s="8"/>
    </row>
    <row r="14" spans="1:19" ht="43.5" customHeight="1" outlineLevel="1">
      <c r="A14" s="270" t="s">
        <v>707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133"/>
      <c r="S14" s="8"/>
    </row>
    <row r="15" spans="1:19" ht="7.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>
      <c r="A16" s="266" t="s">
        <v>4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129"/>
    </row>
    <row r="17" spans="1:23" ht="75" customHeight="1" thickBot="1">
      <c r="A17" s="261" t="s">
        <v>5</v>
      </c>
      <c r="B17" s="271" t="s">
        <v>6</v>
      </c>
      <c r="C17" s="272" t="s">
        <v>7</v>
      </c>
      <c r="D17" s="168" t="s">
        <v>695</v>
      </c>
      <c r="E17" s="169" t="s">
        <v>696</v>
      </c>
      <c r="F17" s="169" t="s">
        <v>697</v>
      </c>
      <c r="G17" s="273" t="s">
        <v>688</v>
      </c>
      <c r="H17" s="239"/>
      <c r="I17" s="240"/>
      <c r="J17" s="238" t="s">
        <v>689</v>
      </c>
      <c r="K17" s="239"/>
      <c r="L17" s="240"/>
      <c r="M17" s="238" t="s">
        <v>690</v>
      </c>
      <c r="N17" s="239"/>
      <c r="O17" s="240"/>
      <c r="P17" s="238" t="s">
        <v>691</v>
      </c>
      <c r="Q17" s="239"/>
      <c r="R17" s="240"/>
      <c r="S17" s="238" t="s">
        <v>692</v>
      </c>
      <c r="T17" s="239"/>
      <c r="U17" s="240"/>
      <c r="V17" s="241" t="s">
        <v>700</v>
      </c>
      <c r="W17" s="242"/>
    </row>
    <row r="18" spans="1:23" s="12" customFormat="1" ht="111.6" customHeight="1">
      <c r="A18" s="256"/>
      <c r="B18" s="258"/>
      <c r="C18" s="260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705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>
      <c r="A20" s="251" t="s">
        <v>8</v>
      </c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3"/>
    </row>
    <row r="21" spans="1:23" s="13" customFormat="1" ht="30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K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" si="3">M27+M29+M35</f>
        <v>55.39</v>
      </c>
      <c r="N21" s="179">
        <v>56.698999999999998</v>
      </c>
      <c r="O21" s="17">
        <v>62.31</v>
      </c>
      <c r="P21" s="18">
        <f t="shared" ref="P21" si="4">P27+P29+P35</f>
        <v>91.06</v>
      </c>
      <c r="Q21" s="18">
        <f t="shared" ref="Q21:T21" si="5">Q27+Q29+Q35</f>
        <v>32.194000000000003</v>
      </c>
      <c r="R21" s="18">
        <f t="shared" si="5"/>
        <v>79.761919999999989</v>
      </c>
      <c r="S21" s="18">
        <f t="shared" si="5"/>
        <v>93.65</v>
      </c>
      <c r="T21" s="18">
        <f t="shared" si="5"/>
        <v>73.45</v>
      </c>
      <c r="U21" s="18">
        <f t="shared" ref="U21" si="6">U27+U29+U35</f>
        <v>79.826502559999994</v>
      </c>
      <c r="V21" s="18">
        <f>S21+P21+M21+J21+G21</f>
        <v>358.39100000000008</v>
      </c>
      <c r="W21" s="18">
        <f>U21+R21+O21+L21+I21</f>
        <v>346.82842255999992</v>
      </c>
    </row>
    <row r="22" spans="1:23" s="13" customFormat="1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51.74</v>
      </c>
      <c r="N27" s="24">
        <v>29.077999999999999</v>
      </c>
      <c r="O27" s="24">
        <v>51.78</v>
      </c>
      <c r="P27" s="25">
        <v>87.26</v>
      </c>
      <c r="Q27" s="25">
        <v>31.494</v>
      </c>
      <c r="R27" s="25">
        <v>58.26</v>
      </c>
      <c r="S27" s="25">
        <v>89.73</v>
      </c>
      <c r="T27" s="25">
        <v>60</v>
      </c>
      <c r="U27" s="25">
        <v>58.26</v>
      </c>
      <c r="V27" s="30">
        <f>J27+G27+M27+P27+S27</f>
        <v>318.87300000000005</v>
      </c>
      <c r="W27" s="18">
        <f t="shared" ref="W27:W85" si="7">U27+R27+O27+L27+I27</f>
        <v>258.82</v>
      </c>
    </row>
    <row r="28" spans="1:23" s="13" customFormat="1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9.1</v>
      </c>
      <c r="P29" s="22">
        <v>0</v>
      </c>
      <c r="Q29" s="22">
        <v>0</v>
      </c>
      <c r="R29" s="22">
        <v>20</v>
      </c>
      <c r="S29" s="22">
        <v>0</v>
      </c>
      <c r="T29" s="25">
        <v>12.7</v>
      </c>
      <c r="U29" s="22">
        <v>20</v>
      </c>
      <c r="V29" s="30">
        <f>J29+G29</f>
        <v>25.548000000000002</v>
      </c>
      <c r="W29" s="18">
        <f>U29+R29+O29+L29+I29</f>
        <v>78</v>
      </c>
    </row>
    <row r="30" spans="1:23" s="13" customFormat="1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v>3.65</v>
      </c>
      <c r="N35" s="24">
        <v>1.0189999999999999</v>
      </c>
      <c r="O35" s="24">
        <v>1.44</v>
      </c>
      <c r="P35" s="25">
        <v>3.8</v>
      </c>
      <c r="Q35" s="25">
        <v>0.7</v>
      </c>
      <c r="R35" s="25">
        <f t="shared" ref="R35" si="8">O35*1.043</f>
        <v>1.5019199999999999</v>
      </c>
      <c r="S35" s="25">
        <v>3.92</v>
      </c>
      <c r="T35" s="25">
        <v>0.75</v>
      </c>
      <c r="U35" s="25">
        <f t="shared" ref="U35" si="9">R35*1.043</f>
        <v>1.5665025599999998</v>
      </c>
      <c r="V35" s="25">
        <f>S35+P35+M35+J35+G35</f>
        <v>13.969999999999999</v>
      </c>
      <c r="W35" s="18">
        <f t="shared" si="7"/>
        <v>10.00842256</v>
      </c>
    </row>
    <row r="36" spans="1:23" s="13" customFormat="1" ht="30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10">G42+G44+G50</f>
        <v>47.744</v>
      </c>
      <c r="H36" s="24">
        <f t="shared" ref="H36:K36" si="11">H42+H44+H50</f>
        <v>33.309000000000005</v>
      </c>
      <c r="I36" s="24">
        <v>57.4</v>
      </c>
      <c r="J36" s="24">
        <f t="shared" ref="J36" si="12">J42+J44+J50</f>
        <v>50.213999999999999</v>
      </c>
      <c r="K36" s="24">
        <f t="shared" si="11"/>
        <v>41.957999999999998</v>
      </c>
      <c r="L36" s="218">
        <v>58.55</v>
      </c>
      <c r="M36" s="24">
        <f t="shared" ref="M36" si="13">M42+M44+M50</f>
        <v>51.99</v>
      </c>
      <c r="N36" s="206">
        <v>48.405999999999999</v>
      </c>
      <c r="O36" s="24">
        <v>61.79</v>
      </c>
      <c r="P36" s="25">
        <f t="shared" ref="P36:R36" si="14">P42+P44+P50</f>
        <v>87.63</v>
      </c>
      <c r="Q36" s="25">
        <v>56.37</v>
      </c>
      <c r="R36" s="25">
        <f t="shared" si="14"/>
        <v>79.188269999999989</v>
      </c>
      <c r="S36" s="25">
        <v>90.1</v>
      </c>
      <c r="T36" s="25">
        <v>70.7</v>
      </c>
      <c r="U36" s="25">
        <f t="shared" ref="U36" si="15">U42+U44+U50</f>
        <v>79.228185609999997</v>
      </c>
      <c r="V36" s="25">
        <f>S36+P36+M36+J36+G36</f>
        <v>327.678</v>
      </c>
      <c r="W36" s="18">
        <f t="shared" si="7"/>
        <v>336.15645560999997</v>
      </c>
    </row>
    <row r="37" spans="1:23" s="13" customFormat="1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50.79</v>
      </c>
      <c r="N42" s="24">
        <v>40.588000000000001</v>
      </c>
      <c r="O42" s="24">
        <v>58.25</v>
      </c>
      <c r="P42" s="25">
        <v>86.38</v>
      </c>
      <c r="Q42" s="25">
        <v>30.72</v>
      </c>
      <c r="R42" s="25">
        <v>58.26</v>
      </c>
      <c r="S42" s="25">
        <v>88.81</v>
      </c>
      <c r="T42" s="25">
        <v>59</v>
      </c>
      <c r="U42" s="25">
        <v>58.26</v>
      </c>
      <c r="V42" s="25">
        <f>S42+P42+M42+J42+G42</f>
        <v>315.40999999999997</v>
      </c>
      <c r="W42" s="18">
        <f t="shared" si="7"/>
        <v>285.77</v>
      </c>
    </row>
    <row r="43" spans="1:23" s="13" customFormat="1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2.65</v>
      </c>
      <c r="P44" s="22">
        <v>0</v>
      </c>
      <c r="Q44" s="22">
        <v>0</v>
      </c>
      <c r="R44" s="22">
        <v>20</v>
      </c>
      <c r="S44" s="22">
        <v>0</v>
      </c>
      <c r="T44" s="25">
        <v>11</v>
      </c>
      <c r="U44" s="22">
        <v>20</v>
      </c>
      <c r="V44" s="30">
        <f>J44+G44</f>
        <v>5.9979999999999993</v>
      </c>
      <c r="W44" s="18">
        <f t="shared" si="7"/>
        <v>45.36</v>
      </c>
    </row>
    <row r="45" spans="1:23" s="13" customFormat="1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v>1.2</v>
      </c>
      <c r="N50" s="24">
        <v>1.117</v>
      </c>
      <c r="O50" s="24">
        <v>0.89</v>
      </c>
      <c r="P50" s="25">
        <v>1.25</v>
      </c>
      <c r="Q50" s="25">
        <v>0.65</v>
      </c>
      <c r="R50" s="25">
        <f t="shared" ref="R50" si="16">O50*1.043</f>
        <v>0.92826999999999993</v>
      </c>
      <c r="S50" s="25">
        <v>1.29</v>
      </c>
      <c r="T50" s="25">
        <v>0.7</v>
      </c>
      <c r="U50" s="25">
        <f t="shared" ref="U50" si="17">R50*1.043</f>
        <v>0.96818560999999981</v>
      </c>
      <c r="V50" s="25">
        <f>S50+P50+M50+J50+G50</f>
        <v>6.2700000000000005</v>
      </c>
      <c r="W50" s="18">
        <f t="shared" si="7"/>
        <v>5.0264556099999993</v>
      </c>
    </row>
    <row r="51" spans="1:23" s="13" customFormat="1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Q51" si="18">H53+H58</f>
        <v>4.1609999999999996</v>
      </c>
      <c r="I51" s="24">
        <f>I53+I58</f>
        <v>2.1960000000000002</v>
      </c>
      <c r="J51" s="24">
        <f t="shared" ref="J51" si="19">J53+J58</f>
        <v>2.4948000000000001</v>
      </c>
      <c r="K51" s="24">
        <f t="shared" si="18"/>
        <v>5.1349999999999998</v>
      </c>
      <c r="L51" s="216">
        <f>L53+L58</f>
        <v>2.165</v>
      </c>
      <c r="M51" s="24">
        <v>2.0099999999999998</v>
      </c>
      <c r="N51" s="24">
        <f t="shared" si="18"/>
        <v>4.4545000000000003</v>
      </c>
      <c r="O51" s="216">
        <f>O53+O58</f>
        <v>2.6320000000000001</v>
      </c>
      <c r="P51" s="24">
        <v>3.4</v>
      </c>
      <c r="Q51" s="24">
        <f t="shared" si="18"/>
        <v>4.5999999999999996</v>
      </c>
      <c r="R51" s="24">
        <f t="shared" ref="R51" si="20">R53+R58</f>
        <v>2.8101380000000002</v>
      </c>
      <c r="S51" s="24">
        <v>3.54</v>
      </c>
      <c r="T51" s="30">
        <v>9.16</v>
      </c>
      <c r="U51" s="24">
        <f t="shared" ref="U51" si="21">U53+U58</f>
        <v>2.8175829339999998</v>
      </c>
      <c r="V51" s="25">
        <f t="shared" ref="V51:V60" si="22">S51+P51+M51+J51+G51</f>
        <v>14.1648</v>
      </c>
      <c r="W51" s="18">
        <f t="shared" si="7"/>
        <v>12.620720934</v>
      </c>
    </row>
    <row r="52" spans="1:23" s="13" customFormat="1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218</v>
      </c>
      <c r="M52" s="28">
        <v>0</v>
      </c>
      <c r="N52" s="28">
        <v>0</v>
      </c>
      <c r="O52" s="216" t="s">
        <v>702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 t="s">
        <v>218</v>
      </c>
      <c r="W52" s="18" t="s">
        <v>218</v>
      </c>
    </row>
    <row r="53" spans="1:23" s="13" customFormat="1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3">G54+G57</f>
        <v>1.35</v>
      </c>
      <c r="H53" s="25">
        <f t="shared" ref="H53:N53" si="24">H54+H57</f>
        <v>0.61699999999999999</v>
      </c>
      <c r="I53" s="25">
        <f t="shared" si="23"/>
        <v>1.52</v>
      </c>
      <c r="J53" s="25">
        <f t="shared" si="23"/>
        <v>1.6948000000000001</v>
      </c>
      <c r="K53" s="25">
        <f t="shared" si="24"/>
        <v>0.66700000000000004</v>
      </c>
      <c r="L53" s="216">
        <f>L54</f>
        <v>1.9569999999999999</v>
      </c>
      <c r="M53" s="25">
        <v>1.71</v>
      </c>
      <c r="N53" s="25">
        <f t="shared" si="24"/>
        <v>0.85850000000000004</v>
      </c>
      <c r="O53" s="216">
        <f>O54</f>
        <v>1.746</v>
      </c>
      <c r="P53" s="25">
        <v>1.84</v>
      </c>
      <c r="Q53" s="25">
        <f t="shared" ref="Q53" si="25">Q54+Q57</f>
        <v>0.74</v>
      </c>
      <c r="R53" s="25">
        <f>R54+R57</f>
        <v>1.7531380000000001</v>
      </c>
      <c r="S53" s="25">
        <v>1.91</v>
      </c>
      <c r="T53" s="24">
        <v>0.86</v>
      </c>
      <c r="U53" s="25">
        <f>U54+U57</f>
        <v>1.7605829340000001</v>
      </c>
      <c r="V53" s="25">
        <f t="shared" si="22"/>
        <v>8.5047999999999995</v>
      </c>
      <c r="W53" s="18">
        <f t="shared" si="7"/>
        <v>8.7367209340000009</v>
      </c>
    </row>
    <row r="54" spans="1:23" s="13" customFormat="1" ht="30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6">H55</f>
        <v>0.53</v>
      </c>
      <c r="I54" s="25">
        <f>I55</f>
        <v>1.38</v>
      </c>
      <c r="J54" s="25">
        <f t="shared" si="26"/>
        <v>1.59</v>
      </c>
      <c r="K54" s="25">
        <f t="shared" si="26"/>
        <v>0.56000000000000005</v>
      </c>
      <c r="L54" s="216">
        <f>L55+L57</f>
        <v>1.9569999999999999</v>
      </c>
      <c r="M54" s="25">
        <f t="shared" si="26"/>
        <v>1.52</v>
      </c>
      <c r="N54" s="25">
        <f t="shared" si="26"/>
        <v>0.72489999999999999</v>
      </c>
      <c r="O54" s="216">
        <f>O55+O57</f>
        <v>1.746</v>
      </c>
      <c r="P54" s="25">
        <f t="shared" si="26"/>
        <v>1.64</v>
      </c>
      <c r="Q54" s="25">
        <f t="shared" si="26"/>
        <v>0.68</v>
      </c>
      <c r="R54" s="25">
        <f t="shared" si="26"/>
        <v>1.58</v>
      </c>
      <c r="S54" s="25">
        <f t="shared" si="26"/>
        <v>1.71</v>
      </c>
      <c r="T54" s="28">
        <v>0.77</v>
      </c>
      <c r="U54" s="25">
        <f t="shared" si="26"/>
        <v>1.58</v>
      </c>
      <c r="V54" s="25">
        <f t="shared" si="22"/>
        <v>7.7099999999999991</v>
      </c>
      <c r="W54" s="18">
        <f t="shared" si="7"/>
        <v>8.2430000000000003</v>
      </c>
    </row>
    <row r="55" spans="1:23" s="13" customFormat="1" ht="30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1.52</v>
      </c>
      <c r="N55" s="36">
        <v>0.72489999999999999</v>
      </c>
      <c r="O55" s="216">
        <v>1.58</v>
      </c>
      <c r="P55" s="25">
        <v>1.64</v>
      </c>
      <c r="Q55" s="25">
        <v>0.68</v>
      </c>
      <c r="R55" s="25">
        <v>1.58</v>
      </c>
      <c r="S55" s="25">
        <v>1.71</v>
      </c>
      <c r="T55" s="36">
        <v>0.68</v>
      </c>
      <c r="U55" s="25">
        <v>1.58</v>
      </c>
      <c r="V55" s="25">
        <f t="shared" si="22"/>
        <v>7.7099999999999991</v>
      </c>
      <c r="W55" s="18">
        <f t="shared" si="7"/>
        <v>7.899</v>
      </c>
    </row>
    <row r="56" spans="1:23" s="13" customFormat="1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216" t="s">
        <v>702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s">
        <v>218</v>
      </c>
      <c r="W56" s="18" t="s">
        <v>218</v>
      </c>
    </row>
    <row r="57" spans="1:23" s="13" customFormat="1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7">G57*4.8%+G57</f>
        <v>0.1048</v>
      </c>
      <c r="K57" s="38">
        <v>0.107</v>
      </c>
      <c r="L57" s="216">
        <v>0.17799999999999999</v>
      </c>
      <c r="M57" s="30">
        <v>0.19</v>
      </c>
      <c r="N57" s="37">
        <v>0.1336</v>
      </c>
      <c r="O57" s="216">
        <v>0.16600000000000001</v>
      </c>
      <c r="P57" s="25">
        <v>0.2</v>
      </c>
      <c r="Q57" s="25">
        <v>0.06</v>
      </c>
      <c r="R57" s="25">
        <f>O57*1.043</f>
        <v>0.17313799999999999</v>
      </c>
      <c r="S57" s="25">
        <f>P57*1.031</f>
        <v>0.20619999999999999</v>
      </c>
      <c r="T57" s="39">
        <v>0.09</v>
      </c>
      <c r="U57" s="25">
        <f>R57*1.043</f>
        <v>0.18058293399999997</v>
      </c>
      <c r="V57" s="25">
        <f t="shared" si="22"/>
        <v>0.80100000000000005</v>
      </c>
      <c r="W57" s="18">
        <f t="shared" si="7"/>
        <v>0.83772093399999992</v>
      </c>
    </row>
    <row r="58" spans="1:23" s="13" customFormat="1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0.3</v>
      </c>
      <c r="N58" s="30">
        <v>3.5960000000000001</v>
      </c>
      <c r="O58" s="216">
        <v>0.88600000000000001</v>
      </c>
      <c r="P58" s="25">
        <v>1.56</v>
      </c>
      <c r="Q58" s="25">
        <v>3.86</v>
      </c>
      <c r="R58" s="25">
        <v>1.0569999999999999</v>
      </c>
      <c r="S58" s="25">
        <v>1.63</v>
      </c>
      <c r="T58" s="30">
        <v>9.1999999999999993</v>
      </c>
      <c r="U58" s="25">
        <v>1.0569999999999999</v>
      </c>
      <c r="V58" s="25">
        <f t="shared" si="22"/>
        <v>5.66</v>
      </c>
      <c r="W58" s="18">
        <f t="shared" si="7"/>
        <v>3.8840000000000003</v>
      </c>
    </row>
    <row r="59" spans="1:23" s="13" customFormat="1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216" t="s">
        <v>702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16" t="s">
        <v>218</v>
      </c>
      <c r="V59" s="25" t="s">
        <v>218</v>
      </c>
      <c r="W59" s="18" t="s">
        <v>218</v>
      </c>
    </row>
    <row r="60" spans="1:23" s="13" customFormat="1" ht="30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28">G65</f>
        <v>2.2599999999999998</v>
      </c>
      <c r="H60" s="25">
        <f t="shared" ref="H60:N60" si="29">H65</f>
        <v>2.7989999999999999</v>
      </c>
      <c r="I60" s="25">
        <f t="shared" si="28"/>
        <v>0.51</v>
      </c>
      <c r="J60" s="25">
        <v>0.65</v>
      </c>
      <c r="K60" s="25">
        <f t="shared" si="29"/>
        <v>5.3490000000000002</v>
      </c>
      <c r="L60" s="216">
        <v>0.59</v>
      </c>
      <c r="M60" s="25">
        <v>1.9</v>
      </c>
      <c r="N60" s="25">
        <f t="shared" si="29"/>
        <v>3.64</v>
      </c>
      <c r="O60" s="216">
        <v>0.93600000000000005</v>
      </c>
      <c r="P60" s="25">
        <f t="shared" ref="P60" si="30">P65</f>
        <v>2.0699999999999998</v>
      </c>
      <c r="Q60" s="25">
        <f t="shared" ref="Q60" si="31">Q65</f>
        <v>4.2</v>
      </c>
      <c r="R60" s="25">
        <f t="shared" ref="R60:S60" si="32">R65</f>
        <v>1.97</v>
      </c>
      <c r="S60" s="25">
        <f t="shared" si="32"/>
        <v>2.1500000000000004</v>
      </c>
      <c r="T60" s="24">
        <v>5.09</v>
      </c>
      <c r="U60" s="25">
        <f t="shared" ref="U60" si="33">U65</f>
        <v>1.97</v>
      </c>
      <c r="V60" s="25">
        <f t="shared" si="22"/>
        <v>9.0300000000000011</v>
      </c>
      <c r="W60" s="18">
        <f t="shared" si="7"/>
        <v>5.976</v>
      </c>
    </row>
    <row r="61" spans="1:23" s="13" customFormat="1" ht="30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16" t="s">
        <v>702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16" t="s">
        <v>702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16" t="s">
        <v>702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16" t="s">
        <v>702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v>1.9</v>
      </c>
      <c r="N65" s="24">
        <v>3.64</v>
      </c>
      <c r="O65" s="216">
        <v>0.93600000000000005</v>
      </c>
      <c r="P65" s="25">
        <f>4.35-P76</f>
        <v>2.0699999999999998</v>
      </c>
      <c r="Q65" s="25">
        <v>4.2</v>
      </c>
      <c r="R65" s="25">
        <v>1.97</v>
      </c>
      <c r="S65" s="25">
        <f>4.53-S76</f>
        <v>2.1500000000000004</v>
      </c>
      <c r="T65" s="24">
        <v>5.09</v>
      </c>
      <c r="U65" s="25">
        <v>1.97</v>
      </c>
      <c r="V65" s="25">
        <f>S65+P65+M65+J65+G65</f>
        <v>9.0300000000000011</v>
      </c>
      <c r="W65" s="18">
        <f t="shared" si="7"/>
        <v>5.976</v>
      </c>
    </row>
    <row r="66" spans="1:23" s="13" customFormat="1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v>18.399999999999999</v>
      </c>
      <c r="N66" s="24">
        <v>17.335999999999999</v>
      </c>
      <c r="O66" s="216">
        <v>13.36</v>
      </c>
      <c r="P66" s="25">
        <f>15.069+4.52</f>
        <v>19.588999999999999</v>
      </c>
      <c r="Q66" s="25">
        <v>15.1</v>
      </c>
      <c r="R66" s="25">
        <v>14.54</v>
      </c>
      <c r="S66" s="25">
        <f>15.7+4.71</f>
        <v>20.41</v>
      </c>
      <c r="T66" s="24">
        <v>18.117000000000001</v>
      </c>
      <c r="U66" s="25">
        <v>14.54</v>
      </c>
      <c r="V66" s="25">
        <f t="shared" ref="V66:V76" si="34">S66+P66+M66+J66+G66</f>
        <v>91.887999999999977</v>
      </c>
      <c r="W66" s="18">
        <f t="shared" si="7"/>
        <v>76.19</v>
      </c>
    </row>
    <row r="67" spans="1:23" s="13" customFormat="1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7.62</v>
      </c>
      <c r="N67" s="24">
        <v>7.0644999999999998</v>
      </c>
      <c r="O67" s="216">
        <v>8.4</v>
      </c>
      <c r="P67" s="25">
        <v>7.34</v>
      </c>
      <c r="Q67" s="25">
        <v>6</v>
      </c>
      <c r="R67" s="25">
        <v>9.2899999999999991</v>
      </c>
      <c r="S67" s="25">
        <v>7.42</v>
      </c>
      <c r="T67" s="24">
        <v>6.6</v>
      </c>
      <c r="U67" s="25">
        <v>9.2899999999999991</v>
      </c>
      <c r="V67" s="25">
        <f t="shared" si="34"/>
        <v>35.451999999999998</v>
      </c>
      <c r="W67" s="18">
        <f t="shared" si="7"/>
        <v>42.004999999999995</v>
      </c>
    </row>
    <row r="68" spans="1:23" s="13" customFormat="1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0.77</v>
      </c>
      <c r="N68" s="24">
        <v>0.74590000000000001</v>
      </c>
      <c r="O68" s="216">
        <v>1.026</v>
      </c>
      <c r="P68" s="25">
        <v>0.91</v>
      </c>
      <c r="Q68" s="25">
        <v>0.7</v>
      </c>
      <c r="R68" s="25">
        <f>R69+R70</f>
        <v>0.98</v>
      </c>
      <c r="S68" s="25">
        <v>0.9</v>
      </c>
      <c r="T68" s="24">
        <v>11.59</v>
      </c>
      <c r="U68" s="25">
        <f>U69+U70</f>
        <v>0.98</v>
      </c>
      <c r="V68" s="25">
        <f t="shared" si="34"/>
        <v>3.99</v>
      </c>
      <c r="W68" s="18">
        <f t="shared" si="7"/>
        <v>4.5129999999999999</v>
      </c>
    </row>
    <row r="69" spans="1:23" s="13" customFormat="1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0.66</v>
      </c>
      <c r="N69" s="30">
        <v>0.54400000000000004</v>
      </c>
      <c r="O69" s="216">
        <v>0.89500000000000002</v>
      </c>
      <c r="P69" s="25">
        <v>0.81</v>
      </c>
      <c r="Q69" s="25">
        <v>0.45</v>
      </c>
      <c r="R69" s="25">
        <v>0.88</v>
      </c>
      <c r="S69" s="25">
        <v>0.8</v>
      </c>
      <c r="T69" s="30">
        <v>0.51</v>
      </c>
      <c r="U69" s="25">
        <v>0.88</v>
      </c>
      <c r="V69" s="25">
        <f t="shared" si="34"/>
        <v>3.52</v>
      </c>
      <c r="W69" s="18">
        <f t="shared" si="7"/>
        <v>4.0200000000000005</v>
      </c>
    </row>
    <row r="70" spans="1:23" s="13" customFormat="1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Q70" si="35">H68-H69</f>
        <v>0.13499999999999998</v>
      </c>
      <c r="I70" s="30">
        <f>I68-I69</f>
        <v>4.9999999999999933E-2</v>
      </c>
      <c r="J70" s="30">
        <f t="shared" ref="J70" si="36">J68-J69</f>
        <v>0.10999999999999999</v>
      </c>
      <c r="K70" s="30">
        <f t="shared" si="35"/>
        <v>0.20799999999999996</v>
      </c>
      <c r="L70" s="216">
        <f>L68-L69</f>
        <v>0.1120000000000001</v>
      </c>
      <c r="M70" s="30">
        <f t="shared" ref="M70" si="37">M68-M69</f>
        <v>0.10999999999999999</v>
      </c>
      <c r="N70" s="30">
        <f t="shared" si="35"/>
        <v>0.20189999999999997</v>
      </c>
      <c r="O70" s="216">
        <f>O68-O69</f>
        <v>0.13100000000000001</v>
      </c>
      <c r="P70" s="30">
        <f t="shared" ref="P70:S70" si="38">P68-P69</f>
        <v>9.9999999999999978E-2</v>
      </c>
      <c r="Q70" s="30">
        <f t="shared" si="35"/>
        <v>0.24999999999999994</v>
      </c>
      <c r="R70" s="30">
        <v>0.1</v>
      </c>
      <c r="S70" s="30">
        <f t="shared" si="38"/>
        <v>9.9999999999999978E-2</v>
      </c>
      <c r="T70" s="30">
        <v>11.08</v>
      </c>
      <c r="U70" s="30">
        <v>0.1</v>
      </c>
      <c r="V70" s="25">
        <f t="shared" si="34"/>
        <v>0.46999999999999986</v>
      </c>
      <c r="W70" s="18">
        <f t="shared" si="7"/>
        <v>0.49300000000000005</v>
      </c>
    </row>
    <row r="71" spans="1:23" s="13" customFormat="1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39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Q71" si="40">K72+K73+K74</f>
        <v>7.3059999999999983</v>
      </c>
      <c r="L71" s="216">
        <f>L72+L73+L74</f>
        <v>27.822000000000003</v>
      </c>
      <c r="M71" s="24">
        <f t="shared" ref="M71" si="41">M72+M73+M74</f>
        <v>19.550000000000004</v>
      </c>
      <c r="N71" s="24">
        <f t="shared" si="40"/>
        <v>8.4670999999999967</v>
      </c>
      <c r="O71" s="216">
        <f>O72+O73+O74</f>
        <v>33.622</v>
      </c>
      <c r="P71" s="24">
        <f t="shared" ref="P71:S71" si="42">P72+P73+P74</f>
        <v>52.040999999999997</v>
      </c>
      <c r="Q71" s="24">
        <f t="shared" si="40"/>
        <v>24.069999999999993</v>
      </c>
      <c r="R71" s="24">
        <f t="shared" si="42"/>
        <v>47.808132000000001</v>
      </c>
      <c r="S71" s="24">
        <f t="shared" si="42"/>
        <v>53.299999999999983</v>
      </c>
      <c r="T71" s="30">
        <f>T72+T73+T74</f>
        <v>14.739999999999998</v>
      </c>
      <c r="U71" s="24">
        <f t="shared" ref="U71" si="43">U72+U73+U74</f>
        <v>47.840602676000003</v>
      </c>
      <c r="V71" s="25">
        <f t="shared" si="34"/>
        <v>163.56319999999999</v>
      </c>
      <c r="W71" s="18">
        <f t="shared" si="7"/>
        <v>185.47673467600004</v>
      </c>
    </row>
    <row r="72" spans="1:23" s="13" customFormat="1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2.16</v>
      </c>
      <c r="N72" s="30">
        <v>3.8580000000000001</v>
      </c>
      <c r="O72" s="216">
        <v>3.012</v>
      </c>
      <c r="P72" s="25">
        <v>3.9049999999999998</v>
      </c>
      <c r="Q72" s="25">
        <v>1</v>
      </c>
      <c r="R72" s="25">
        <v>2.23</v>
      </c>
      <c r="S72" s="25">
        <v>4.0679999999999996</v>
      </c>
      <c r="T72" s="30">
        <v>4.5</v>
      </c>
      <c r="U72" s="25">
        <v>2.23</v>
      </c>
      <c r="V72" s="25">
        <f t="shared" si="34"/>
        <v>14.091999999999999</v>
      </c>
      <c r="W72" s="18">
        <f t="shared" si="7"/>
        <v>11.991999999999999</v>
      </c>
    </row>
    <row r="73" spans="1:23" s="13" customFormat="1" ht="15.75" customHeight="1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13.24</v>
      </c>
      <c r="N73" s="24">
        <v>5.5548000000000002</v>
      </c>
      <c r="O73" s="216">
        <v>21.16</v>
      </c>
      <c r="P73" s="25">
        <v>46.04</v>
      </c>
      <c r="Q73" s="25">
        <v>2</v>
      </c>
      <c r="R73" s="25">
        <v>1.99</v>
      </c>
      <c r="S73" s="25">
        <v>47.88</v>
      </c>
      <c r="T73" s="30">
        <v>5.7</v>
      </c>
      <c r="U73" s="25">
        <v>1.99</v>
      </c>
      <c r="V73" s="25">
        <f t="shared" si="34"/>
        <v>134.66</v>
      </c>
      <c r="W73" s="18">
        <f t="shared" si="7"/>
        <v>70.8</v>
      </c>
    </row>
    <row r="74" spans="1:23" s="13" customFormat="1" ht="15.75" thickBot="1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4">G36-G51-G65-G66-G67-G68-G72-G73-G76</f>
        <v>2.4410000000000034</v>
      </c>
      <c r="H74" s="220">
        <f t="shared" ref="H74:Q74" si="45">H36-H51-H65-H66-H67-H68-H72-H73-H76</f>
        <v>0.73800000000000421</v>
      </c>
      <c r="I74" s="220">
        <f t="shared" si="44"/>
        <v>3.5540000000000047</v>
      </c>
      <c r="J74" s="220">
        <f t="shared" si="44"/>
        <v>4.7722000000000024</v>
      </c>
      <c r="K74" s="220">
        <f t="shared" si="45"/>
        <v>4.3439999999999985</v>
      </c>
      <c r="L74" s="217">
        <v>2.472</v>
      </c>
      <c r="M74" s="220">
        <f t="shared" ref="M74" si="46">M36-M51-M65-M66-M67-M68-M72-M73-M76</f>
        <v>4.1500000000000057</v>
      </c>
      <c r="N74" s="220">
        <f t="shared" si="45"/>
        <v>-0.94570000000000398</v>
      </c>
      <c r="O74" s="236">
        <v>9.4499999999999993</v>
      </c>
      <c r="P74" s="220">
        <f t="shared" ref="P74:S74" si="47">P36-P51-P65-P66-P67-P68-P72-P73-P76</f>
        <v>2.0959999999999979</v>
      </c>
      <c r="Q74" s="220">
        <f t="shared" si="45"/>
        <v>21.069999999999993</v>
      </c>
      <c r="R74" s="220">
        <f t="shared" si="47"/>
        <v>43.588132000000002</v>
      </c>
      <c r="S74" s="220">
        <f t="shared" si="47"/>
        <v>1.3519999999999852</v>
      </c>
      <c r="T74" s="221">
        <v>4.54</v>
      </c>
      <c r="U74" s="220">
        <f t="shared" ref="U74" si="48">U36-U51-U65-U66-U67-U68-U72-U73-U76</f>
        <v>43.620602676000004</v>
      </c>
      <c r="V74" s="220">
        <f t="shared" si="34"/>
        <v>14.811199999999992</v>
      </c>
      <c r="W74" s="220">
        <f t="shared" si="7"/>
        <v>102.68473467600001</v>
      </c>
    </row>
    <row r="75" spans="1:23" s="13" customFormat="1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49">H76</f>
        <v>1.23</v>
      </c>
      <c r="I75" s="219">
        <f>I76</f>
        <v>2.29</v>
      </c>
      <c r="J75" s="219">
        <f t="shared" si="49"/>
        <v>1.64</v>
      </c>
      <c r="K75" s="219">
        <f t="shared" si="49"/>
        <v>2.4950000000000001</v>
      </c>
      <c r="L75" s="218">
        <v>1.544</v>
      </c>
      <c r="M75" s="219">
        <f t="shared" si="49"/>
        <v>1.74</v>
      </c>
      <c r="N75" s="219">
        <f t="shared" si="49"/>
        <v>6.6980000000000004</v>
      </c>
      <c r="O75" s="218">
        <v>1.81</v>
      </c>
      <c r="P75" s="219">
        <f t="shared" si="49"/>
        <v>2.2799999999999998</v>
      </c>
      <c r="Q75" s="219">
        <f t="shared" si="49"/>
        <v>1.7</v>
      </c>
      <c r="R75" s="219">
        <f t="shared" si="49"/>
        <v>1.79</v>
      </c>
      <c r="S75" s="219">
        <f t="shared" si="49"/>
        <v>2.38</v>
      </c>
      <c r="T75" s="219">
        <v>0</v>
      </c>
      <c r="U75" s="219">
        <f t="shared" si="49"/>
        <v>1.79</v>
      </c>
      <c r="V75" s="18">
        <f t="shared" si="34"/>
        <v>9.5900000000000016</v>
      </c>
      <c r="W75" s="18">
        <f t="shared" si="7"/>
        <v>9.2240000000000002</v>
      </c>
    </row>
    <row r="76" spans="1:23" s="13" customFormat="1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1.74</v>
      </c>
      <c r="N76" s="30">
        <v>6.6980000000000004</v>
      </c>
      <c r="O76" s="216">
        <v>1.81</v>
      </c>
      <c r="P76" s="25">
        <v>2.2799999999999998</v>
      </c>
      <c r="Q76" s="25">
        <v>1.7</v>
      </c>
      <c r="R76" s="25">
        <v>1.79</v>
      </c>
      <c r="S76" s="25">
        <v>2.38</v>
      </c>
      <c r="T76" s="30">
        <v>7.07</v>
      </c>
      <c r="U76" s="25">
        <v>1.79</v>
      </c>
      <c r="V76" s="25">
        <f t="shared" si="34"/>
        <v>9.5900000000000016</v>
      </c>
      <c r="W76" s="18">
        <f t="shared" si="7"/>
        <v>9.2240000000000002</v>
      </c>
    </row>
    <row r="77" spans="1:23" s="13" customFormat="1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0">F21-F36</f>
        <v>1.5700000000000003</v>
      </c>
      <c r="G79" s="17">
        <f t="shared" ref="G79:J79" si="51">G21-G36</f>
        <v>14.137</v>
      </c>
      <c r="H79" s="17">
        <f t="shared" ref="H79:K79" si="52">H21-H36</f>
        <v>17.568999999999996</v>
      </c>
      <c r="I79" s="17">
        <f t="shared" si="51"/>
        <v>4.8700000000000045</v>
      </c>
      <c r="J79" s="17">
        <f t="shared" si="51"/>
        <v>6.1960000000000051</v>
      </c>
      <c r="K79" s="17">
        <f t="shared" si="52"/>
        <v>17.433999999999997</v>
      </c>
      <c r="L79" s="17">
        <f t="shared" ref="L79:M79" si="53">L21-L36</f>
        <v>4.1099999999999994</v>
      </c>
      <c r="M79" s="17">
        <f t="shared" si="53"/>
        <v>3.3999999999999986</v>
      </c>
      <c r="N79" s="17">
        <f>N21-N36</f>
        <v>8.2929999999999993</v>
      </c>
      <c r="O79" s="17">
        <f t="shared" ref="O79:P79" si="54">O21-O36</f>
        <v>0.52000000000000313</v>
      </c>
      <c r="P79" s="18">
        <f t="shared" si="54"/>
        <v>3.4300000000000068</v>
      </c>
      <c r="Q79" s="18">
        <f t="shared" ref="Q79:T79" si="55">Q21-Q36</f>
        <v>-24.175999999999995</v>
      </c>
      <c r="R79" s="18">
        <f t="shared" si="55"/>
        <v>0.57365000000000066</v>
      </c>
      <c r="S79" s="18">
        <f t="shared" si="55"/>
        <v>3.5500000000000114</v>
      </c>
      <c r="T79" s="18">
        <f t="shared" si="55"/>
        <v>2.75</v>
      </c>
      <c r="U79" s="18">
        <f t="shared" ref="U79" si="56">U21-U36</f>
        <v>0.59831694999999741</v>
      </c>
      <c r="V79" s="18">
        <f>S79+P79+M79+J79+G79</f>
        <v>30.713000000000022</v>
      </c>
      <c r="W79" s="18">
        <f t="shared" si="7"/>
        <v>10.671966950000005</v>
      </c>
    </row>
    <row r="80" spans="1:23" s="13" customFormat="1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 t="s">
        <v>218</v>
      </c>
      <c r="V81" s="24" t="s">
        <v>218</v>
      </c>
      <c r="W81" s="24" t="s">
        <v>218</v>
      </c>
    </row>
    <row r="82" spans="1:23" s="13" customFormat="1" ht="30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57">E27-E42</f>
        <v>-11.484999999999999</v>
      </c>
      <c r="F85" s="24">
        <f t="shared" si="57"/>
        <v>-5.07</v>
      </c>
      <c r="G85" s="24">
        <f>G27-G42</f>
        <v>0.70299999999999585</v>
      </c>
      <c r="H85" s="24">
        <f t="shared" ref="H85:T85" si="58">H27-H42</f>
        <v>1.3099999999999987</v>
      </c>
      <c r="I85" s="24">
        <f>I27-I42</f>
        <v>-10.700000000000003</v>
      </c>
      <c r="J85" s="24">
        <f t="shared" ref="J85" si="59">J27-J42</f>
        <v>1.0000000000005116E-2</v>
      </c>
      <c r="K85" s="24">
        <f t="shared" si="58"/>
        <v>1.970000000000006</v>
      </c>
      <c r="L85" s="24">
        <f t="shared" ref="L85:M85" si="60">L27-L42</f>
        <v>-9.779999999999994</v>
      </c>
      <c r="M85" s="24">
        <f t="shared" si="60"/>
        <v>0.95000000000000284</v>
      </c>
      <c r="N85" s="24">
        <f>N27-N42</f>
        <v>-11.510000000000002</v>
      </c>
      <c r="O85" s="24">
        <f t="shared" ref="O85:P85" si="61">O27-O42</f>
        <v>-6.4699999999999989</v>
      </c>
      <c r="P85" s="24">
        <f t="shared" si="61"/>
        <v>0.88000000000000966</v>
      </c>
      <c r="Q85" s="24">
        <f t="shared" si="58"/>
        <v>0.77400000000000091</v>
      </c>
      <c r="R85" s="24">
        <f t="shared" ref="R85:S85" si="62">R27-R42</f>
        <v>0</v>
      </c>
      <c r="S85" s="24">
        <f t="shared" si="62"/>
        <v>0.92000000000000171</v>
      </c>
      <c r="T85" s="24">
        <f t="shared" si="58"/>
        <v>1</v>
      </c>
      <c r="U85" s="24">
        <f t="shared" ref="U85" si="63">U27-U42</f>
        <v>0</v>
      </c>
      <c r="V85" s="30">
        <f>S85+P85+M85+G85+J85</f>
        <v>3.4630000000000152</v>
      </c>
      <c r="W85" s="18">
        <f t="shared" si="7"/>
        <v>-26.949999999999996</v>
      </c>
    </row>
    <row r="86" spans="1:23" s="13" customFormat="1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4">E29-E44</f>
        <v>10.308999999999999</v>
      </c>
      <c r="F87" s="24">
        <f t="shared" si="64"/>
        <v>5.51</v>
      </c>
      <c r="G87" s="24">
        <f>G29-G44</f>
        <v>13.364000000000001</v>
      </c>
      <c r="H87" s="24">
        <f t="shared" ref="H87:T87" si="65">H29-H44</f>
        <v>13.718999999999999</v>
      </c>
      <c r="I87" s="24">
        <f>I29-I44</f>
        <v>14.640000000000002</v>
      </c>
      <c r="J87" s="24">
        <f t="shared" ref="J87" si="66">J29-J44</f>
        <v>6.1859999999999999</v>
      </c>
      <c r="K87" s="24">
        <f t="shared" si="65"/>
        <v>15.197999999999999</v>
      </c>
      <c r="L87" s="24">
        <f t="shared" ref="L87" si="67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5"/>
        <v>1.6999999999999993</v>
      </c>
      <c r="U87" s="22">
        <v>0</v>
      </c>
      <c r="V87" s="24" t="s">
        <v>218</v>
      </c>
      <c r="W87" s="18">
        <f t="shared" ref="W87:W145" si="68">U87+R87+O87+L87+I87</f>
        <v>26.190000000000005</v>
      </c>
    </row>
    <row r="88" spans="1:23" s="13" customFormat="1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69">E35-E50</f>
        <v>1.8460000000000001</v>
      </c>
      <c r="F93" s="24">
        <f t="shared" si="69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2.4500000000000002</v>
      </c>
      <c r="N93" s="24">
        <f>N35-N50</f>
        <v>-9.8000000000000087E-2</v>
      </c>
      <c r="O93" s="24">
        <f>O35-O50</f>
        <v>0.54999999999999993</v>
      </c>
      <c r="P93" s="24">
        <f t="shared" ref="P93" si="70">P35-P50</f>
        <v>2.5499999999999998</v>
      </c>
      <c r="Q93" s="24">
        <f t="shared" ref="Q93:T93" si="71">Q35-Q50</f>
        <v>4.9999999999999933E-2</v>
      </c>
      <c r="R93" s="24">
        <f t="shared" ref="R93:S93" si="72">R35-R50</f>
        <v>0.57364999999999999</v>
      </c>
      <c r="S93" s="24">
        <f t="shared" si="72"/>
        <v>2.63</v>
      </c>
      <c r="T93" s="24">
        <f t="shared" si="71"/>
        <v>5.0000000000000044E-2</v>
      </c>
      <c r="U93" s="24">
        <f t="shared" ref="U93" si="73">U35-U50</f>
        <v>0.59831694999999996</v>
      </c>
      <c r="V93" s="30">
        <f>S93+P93+M93+J93+G93</f>
        <v>7.7</v>
      </c>
      <c r="W93" s="18">
        <f t="shared" si="68"/>
        <v>4.9819669499999994</v>
      </c>
    </row>
    <row r="94" spans="1:23" s="13" customFormat="1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4">E79-E94</f>
        <v>0.67000000000000881</v>
      </c>
      <c r="F107" s="24">
        <f t="shared" si="74"/>
        <v>1.5700000000000003</v>
      </c>
      <c r="G107" s="24">
        <f>G79</f>
        <v>14.137</v>
      </c>
      <c r="H107" s="24">
        <f t="shared" ref="H107:Q107" si="75">H79</f>
        <v>17.568999999999996</v>
      </c>
      <c r="I107" s="24">
        <f>I79</f>
        <v>4.8700000000000045</v>
      </c>
      <c r="J107" s="24">
        <f t="shared" ref="J107" si="76">J79</f>
        <v>6.1960000000000051</v>
      </c>
      <c r="K107" s="24">
        <f t="shared" si="75"/>
        <v>17.433999999999997</v>
      </c>
      <c r="L107" s="24">
        <f t="shared" ref="L107" si="77">L79</f>
        <v>4.1099999999999994</v>
      </c>
      <c r="M107" s="24">
        <f t="shared" ref="M107:O107" si="78">M79</f>
        <v>3.3999999999999986</v>
      </c>
      <c r="N107" s="24">
        <f t="shared" si="75"/>
        <v>8.2929999999999993</v>
      </c>
      <c r="O107" s="24">
        <f t="shared" si="78"/>
        <v>0.52000000000000313</v>
      </c>
      <c r="P107" s="24">
        <f t="shared" ref="P107:S107" si="79">P79</f>
        <v>3.4300000000000068</v>
      </c>
      <c r="Q107" s="24">
        <f t="shared" si="75"/>
        <v>-24.175999999999995</v>
      </c>
      <c r="R107" s="24">
        <f t="shared" si="79"/>
        <v>0.57365000000000066</v>
      </c>
      <c r="S107" s="24">
        <f t="shared" si="79"/>
        <v>3.5500000000000114</v>
      </c>
      <c r="T107" s="24">
        <f t="shared" ref="T107" si="80">T79-T94</f>
        <v>2.75</v>
      </c>
      <c r="U107" s="24">
        <f t="shared" ref="U107" si="81">U79</f>
        <v>0.59831694999999741</v>
      </c>
      <c r="V107" s="30">
        <f>S107+P107+M107+J107+G107</f>
        <v>30.713000000000022</v>
      </c>
      <c r="W107" s="18">
        <f t="shared" si="68"/>
        <v>10.671966950000005</v>
      </c>
    </row>
    <row r="108" spans="1:23" s="13" customFormat="1" ht="30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2">E85</f>
        <v>-11.484999999999999</v>
      </c>
      <c r="F113" s="25">
        <f t="shared" si="82"/>
        <v>-5.07</v>
      </c>
      <c r="G113" s="24">
        <f>G85</f>
        <v>0.70299999999999585</v>
      </c>
      <c r="H113" s="24">
        <f t="shared" ref="H113:Q113" si="83">H85</f>
        <v>1.3099999999999987</v>
      </c>
      <c r="I113" s="24">
        <f>I85</f>
        <v>-10.700000000000003</v>
      </c>
      <c r="J113" s="24">
        <f t="shared" ref="J113" si="84">J85</f>
        <v>1.0000000000005116E-2</v>
      </c>
      <c r="K113" s="24">
        <f t="shared" si="83"/>
        <v>1.970000000000006</v>
      </c>
      <c r="L113" s="24">
        <f t="shared" ref="L113" si="85">L85</f>
        <v>-9.779999999999994</v>
      </c>
      <c r="M113" s="24">
        <f t="shared" ref="M113:O113" si="86">M85</f>
        <v>0.95000000000000284</v>
      </c>
      <c r="N113" s="24">
        <f t="shared" si="83"/>
        <v>-11.510000000000002</v>
      </c>
      <c r="O113" s="24">
        <f t="shared" si="86"/>
        <v>-6.4699999999999989</v>
      </c>
      <c r="P113" s="24">
        <f t="shared" ref="P113:S113" si="87">P85</f>
        <v>0.88000000000000966</v>
      </c>
      <c r="Q113" s="24">
        <f t="shared" si="83"/>
        <v>0.77400000000000091</v>
      </c>
      <c r="R113" s="24">
        <f t="shared" si="87"/>
        <v>0</v>
      </c>
      <c r="S113" s="24">
        <f t="shared" si="87"/>
        <v>0.92000000000000171</v>
      </c>
      <c r="T113" s="25">
        <f t="shared" ref="T113:U113" si="88">T85</f>
        <v>1</v>
      </c>
      <c r="U113" s="24">
        <f t="shared" si="88"/>
        <v>0</v>
      </c>
      <c r="V113" s="30">
        <f>S113+P113+M113+J113+G113</f>
        <v>3.4630000000000152</v>
      </c>
      <c r="W113" s="18">
        <f t="shared" si="68"/>
        <v>-26.949999999999996</v>
      </c>
    </row>
    <row r="114" spans="1:23" s="13" customFormat="1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89">E87</f>
        <v>10.308999999999999</v>
      </c>
      <c r="F115" s="25">
        <f t="shared" si="89"/>
        <v>5.51</v>
      </c>
      <c r="G115" s="24">
        <f>G87</f>
        <v>13.364000000000001</v>
      </c>
      <c r="H115" s="24">
        <f t="shared" ref="H115:K115" si="90">H87</f>
        <v>13.718999999999999</v>
      </c>
      <c r="I115" s="24">
        <f>I87</f>
        <v>14.640000000000002</v>
      </c>
      <c r="J115" s="24">
        <f t="shared" ref="J115" si="91">J87</f>
        <v>6.1859999999999999</v>
      </c>
      <c r="K115" s="24">
        <f t="shared" si="90"/>
        <v>15.197999999999999</v>
      </c>
      <c r="L115" s="24">
        <f t="shared" ref="L115" si="92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3">T87</f>
        <v>1.6999999999999993</v>
      </c>
      <c r="U115" s="22">
        <v>0</v>
      </c>
      <c r="V115" s="24" t="s">
        <v>218</v>
      </c>
      <c r="W115" s="18">
        <f t="shared" si="68"/>
        <v>26.190000000000005</v>
      </c>
    </row>
    <row r="116" spans="1:23" s="13" customFormat="1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4">E93</f>
        <v>1.8460000000000001</v>
      </c>
      <c r="F121" s="25">
        <f t="shared" si="94"/>
        <v>1.1000000000000001</v>
      </c>
      <c r="G121" s="24">
        <f>G93</f>
        <v>7.0000000000000062E-2</v>
      </c>
      <c r="H121" s="24">
        <f t="shared" ref="H121:Q121" si="95">H93</f>
        <v>2.54</v>
      </c>
      <c r="I121" s="24">
        <f>I93</f>
        <v>0.92999999999999972</v>
      </c>
      <c r="J121" s="24">
        <f t="shared" ref="J121" si="96">J93</f>
        <v>0</v>
      </c>
      <c r="K121" s="24">
        <f t="shared" si="95"/>
        <v>0.26</v>
      </c>
      <c r="L121" s="24">
        <f t="shared" ref="L121" si="97">L93</f>
        <v>2.33</v>
      </c>
      <c r="M121" s="24">
        <f t="shared" ref="M121:O121" si="98">M93</f>
        <v>2.4500000000000002</v>
      </c>
      <c r="N121" s="24">
        <f t="shared" si="95"/>
        <v>-9.8000000000000087E-2</v>
      </c>
      <c r="O121" s="24">
        <f t="shared" si="98"/>
        <v>0.54999999999999993</v>
      </c>
      <c r="P121" s="24">
        <f t="shared" ref="P121:S121" si="99">P93</f>
        <v>2.5499999999999998</v>
      </c>
      <c r="Q121" s="24">
        <f t="shared" si="95"/>
        <v>4.9999999999999933E-2</v>
      </c>
      <c r="R121" s="24">
        <f t="shared" si="99"/>
        <v>0.57364999999999999</v>
      </c>
      <c r="S121" s="24">
        <f t="shared" si="99"/>
        <v>2.63</v>
      </c>
      <c r="T121" s="25">
        <f t="shared" ref="T121:U121" si="100">T93</f>
        <v>5.0000000000000044E-2</v>
      </c>
      <c r="U121" s="24">
        <f t="shared" si="100"/>
        <v>0.59831694999999996</v>
      </c>
      <c r="V121" s="30">
        <f>S121+P121+M121+J121+G121</f>
        <v>7.7</v>
      </c>
      <c r="W121" s="18">
        <f t="shared" si="68"/>
        <v>4.9819669499999994</v>
      </c>
    </row>
    <row r="122" spans="1:23" s="13" customFormat="1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1">E107*0.2</f>
        <v>0.13400000000000176</v>
      </c>
      <c r="F122" s="24">
        <f t="shared" si="101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0.67999999999999972</v>
      </c>
      <c r="N122" s="24">
        <v>2.0640000000000001</v>
      </c>
      <c r="O122" s="24">
        <f>O107*0.2</f>
        <v>0.10400000000000063</v>
      </c>
      <c r="P122" s="24">
        <f t="shared" ref="P122" si="102">P107*0.2</f>
        <v>0.68600000000000139</v>
      </c>
      <c r="Q122" s="24">
        <f t="shared" ref="Q122:T122" si="103">Q107*0.2</f>
        <v>-4.8351999999999995</v>
      </c>
      <c r="R122" s="24">
        <f t="shared" ref="R122:S122" si="104">R107*0.2</f>
        <v>0.11473000000000014</v>
      </c>
      <c r="S122" s="24">
        <f t="shared" si="104"/>
        <v>0.7100000000000023</v>
      </c>
      <c r="T122" s="24">
        <f t="shared" si="103"/>
        <v>0.55000000000000004</v>
      </c>
      <c r="U122" s="24">
        <f t="shared" ref="U122" si="105">U107*0.2</f>
        <v>0.11966338999999948</v>
      </c>
      <c r="V122" s="30">
        <f>S122+P122+M122+J122+G122</f>
        <v>6.1426000000000052</v>
      </c>
      <c r="W122" s="18">
        <f t="shared" si="68"/>
        <v>2.1343933900000014</v>
      </c>
    </row>
    <row r="123" spans="1:23" s="13" customFormat="1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J128" si="107">G113*0.2</f>
        <v>0.14059999999999917</v>
      </c>
      <c r="H128" s="24">
        <f t="shared" ref="H128:Q136" si="108">H113*0.2</f>
        <v>0.26199999999999973</v>
      </c>
      <c r="I128" s="24">
        <f t="shared" si="107"/>
        <v>-2.1400000000000006</v>
      </c>
      <c r="J128" s="24">
        <f t="shared" si="107"/>
        <v>2.0000000000010231E-3</v>
      </c>
      <c r="K128" s="24">
        <f t="shared" si="108"/>
        <v>0.39400000000000124</v>
      </c>
      <c r="L128" s="24">
        <f t="shared" ref="L128" si="109">L113*0.2</f>
        <v>-1.9559999999999989</v>
      </c>
      <c r="M128" s="24">
        <f t="shared" ref="M128:O128" si="110">M113*0.2</f>
        <v>0.19000000000000059</v>
      </c>
      <c r="N128" s="24">
        <f t="shared" si="108"/>
        <v>-2.3020000000000005</v>
      </c>
      <c r="O128" s="24">
        <f t="shared" si="110"/>
        <v>-1.2939999999999998</v>
      </c>
      <c r="P128" s="24">
        <f t="shared" ref="P128:S128" si="111">P113*0.2</f>
        <v>0.17600000000000193</v>
      </c>
      <c r="Q128" s="24">
        <f t="shared" si="108"/>
        <v>0.15480000000000019</v>
      </c>
      <c r="R128" s="24">
        <f t="shared" si="111"/>
        <v>0</v>
      </c>
      <c r="S128" s="24">
        <f t="shared" si="111"/>
        <v>0.18400000000000036</v>
      </c>
      <c r="T128" s="24">
        <f t="shared" ref="T128:U128" si="112">T113*0.2</f>
        <v>0.2</v>
      </c>
      <c r="U128" s="24">
        <f t="shared" si="112"/>
        <v>0</v>
      </c>
      <c r="V128" s="30">
        <f>S128+P128+M128+J128+G128</f>
        <v>0.6926000000000031</v>
      </c>
      <c r="W128" s="18">
        <f t="shared" si="68"/>
        <v>-5.3899999999999988</v>
      </c>
    </row>
    <row r="129" spans="1:23" s="13" customFormat="1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J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si="115"/>
        <v>1.2372000000000001</v>
      </c>
      <c r="K130" s="24">
        <f t="shared" si="108"/>
        <v>3.0396000000000001</v>
      </c>
      <c r="L130" s="24">
        <f t="shared" ref="L130" si="116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68"/>
        <v>5.2380000000000013</v>
      </c>
    </row>
    <row r="131" spans="1:23" s="13" customFormat="1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J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si="119"/>
        <v>0</v>
      </c>
      <c r="K136" s="24">
        <f t="shared" si="108"/>
        <v>5.2000000000000005E-2</v>
      </c>
      <c r="L136" s="24">
        <f t="shared" ref="L136" si="120">L121*0.2</f>
        <v>0.46600000000000003</v>
      </c>
      <c r="M136" s="24">
        <f t="shared" ref="M136:O136" si="121">M121*0.2</f>
        <v>0.49000000000000005</v>
      </c>
      <c r="N136" s="24">
        <f t="shared" si="108"/>
        <v>-1.960000000000002E-2</v>
      </c>
      <c r="O136" s="24">
        <f t="shared" si="121"/>
        <v>0.10999999999999999</v>
      </c>
      <c r="P136" s="24">
        <f t="shared" ref="P136:S136" si="122">P121*0.2</f>
        <v>0.51</v>
      </c>
      <c r="Q136" s="24">
        <f t="shared" si="108"/>
        <v>9.9999999999999881E-3</v>
      </c>
      <c r="R136" s="24">
        <f t="shared" si="122"/>
        <v>0.11473</v>
      </c>
      <c r="S136" s="24">
        <f t="shared" si="122"/>
        <v>0.52600000000000002</v>
      </c>
      <c r="T136" s="24">
        <f t="shared" ref="T136:U136" si="123">T121*0.2</f>
        <v>1.0000000000000009E-2</v>
      </c>
      <c r="U136" s="24">
        <f t="shared" si="123"/>
        <v>0.11966338999999999</v>
      </c>
      <c r="V136" s="30">
        <f>S136+P136+M136+J136+G136</f>
        <v>1.54</v>
      </c>
      <c r="W136" s="18">
        <f t="shared" si="68"/>
        <v>0.99639338999999993</v>
      </c>
    </row>
    <row r="137" spans="1:23" s="13" customFormat="1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2.7199999999999989</v>
      </c>
      <c r="N137" s="24">
        <v>8.2260000000000009</v>
      </c>
      <c r="O137" s="24">
        <f>O107-O122</f>
        <v>0.41600000000000248</v>
      </c>
      <c r="P137" s="24">
        <f t="shared" ref="P137" si="125">P107-P122</f>
        <v>2.7440000000000055</v>
      </c>
      <c r="Q137" s="24">
        <f t="shared" ref="Q137:T137" si="126">Q107-Q122</f>
        <v>-19.340799999999994</v>
      </c>
      <c r="R137" s="24">
        <f t="shared" ref="R137:S137" si="127">R107-R122</f>
        <v>0.45892000000000055</v>
      </c>
      <c r="S137" s="24">
        <f t="shared" si="127"/>
        <v>2.8400000000000092</v>
      </c>
      <c r="T137" s="24">
        <f t="shared" si="126"/>
        <v>2.2000000000000002</v>
      </c>
      <c r="U137" s="24">
        <f t="shared" ref="U137" si="128">U107-U122</f>
        <v>0.47865355999999792</v>
      </c>
      <c r="V137" s="30">
        <f>S137+P137+M137+J137+G137</f>
        <v>24.570400000000017</v>
      </c>
      <c r="W137" s="18">
        <f t="shared" si="68"/>
        <v>8.5375735600000038</v>
      </c>
    </row>
    <row r="138" spans="1:23" s="13" customFormat="1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9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0.76000000000000223</v>
      </c>
      <c r="N143" s="24">
        <v>0</v>
      </c>
      <c r="O143" s="24">
        <f>O113-O128</f>
        <v>-5.1759999999999993</v>
      </c>
      <c r="P143" s="24">
        <f t="shared" ref="P143" si="130">P113-P128</f>
        <v>0.70400000000000773</v>
      </c>
      <c r="Q143" s="24">
        <f t="shared" ref="Q143:T143" si="131">Q113-Q128</f>
        <v>0.61920000000000075</v>
      </c>
      <c r="R143" s="24">
        <f t="shared" ref="R143:S143" si="132">R113-R128</f>
        <v>0</v>
      </c>
      <c r="S143" s="24">
        <f t="shared" si="132"/>
        <v>0.73600000000000132</v>
      </c>
      <c r="T143" s="24">
        <f t="shared" si="131"/>
        <v>0.8</v>
      </c>
      <c r="U143" s="24">
        <f t="shared" ref="U143" si="133">U113-U128</f>
        <v>0</v>
      </c>
      <c r="V143" s="30">
        <f>S143+P143+M143+J143+G143</f>
        <v>2.770400000000012</v>
      </c>
      <c r="W143" s="18">
        <f t="shared" si="68"/>
        <v>-21.559999999999995</v>
      </c>
    </row>
    <row r="144" spans="1:23" s="13" customFormat="1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4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5">T115-T130</f>
        <v>1.3599999999999994</v>
      </c>
      <c r="U145" s="28">
        <v>0</v>
      </c>
      <c r="V145" s="24" t="s">
        <v>218</v>
      </c>
      <c r="W145" s="18">
        <f t="shared" si="68"/>
        <v>20.952000000000002</v>
      </c>
    </row>
    <row r="146" spans="1:23" s="13" customFormat="1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6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1.9600000000000002</v>
      </c>
      <c r="N151" s="24">
        <v>0</v>
      </c>
      <c r="O151" s="24">
        <f>O121-O136</f>
        <v>0.43999999999999995</v>
      </c>
      <c r="P151" s="24">
        <f t="shared" ref="P151" si="137">P121-P136</f>
        <v>2.04</v>
      </c>
      <c r="Q151" s="24">
        <f t="shared" ref="Q151:T151" si="138">Q121-Q136</f>
        <v>3.9999999999999945E-2</v>
      </c>
      <c r="R151" s="24">
        <f t="shared" ref="R151:S151" si="139">R121-R136</f>
        <v>0.45891999999999999</v>
      </c>
      <c r="S151" s="24">
        <f t="shared" si="139"/>
        <v>2.1040000000000001</v>
      </c>
      <c r="T151" s="24">
        <f t="shared" si="138"/>
        <v>4.0000000000000036E-2</v>
      </c>
      <c r="U151" s="24">
        <f t="shared" ref="U151" si="140">U121-U136</f>
        <v>0.47865355999999998</v>
      </c>
      <c r="V151" s="63">
        <f>S151+P151+M151+J151+G151</f>
        <v>6.16</v>
      </c>
      <c r="W151" s="18">
        <f t="shared" ref="W151:W156" si="141">U151+R151+O151+L151+I151</f>
        <v>3.9855735599999997</v>
      </c>
    </row>
    <row r="152" spans="1:23" s="13" customFormat="1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42">E153+E155</f>
        <v>0.41499999999999998</v>
      </c>
      <c r="F152" s="25">
        <f t="shared" si="142"/>
        <v>1</v>
      </c>
      <c r="G152" s="22">
        <f>G155+G156</f>
        <v>11.3096</v>
      </c>
      <c r="H152" s="22">
        <f t="shared" ref="H152:Q152" si="143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3"/>
        <v>13.432</v>
      </c>
      <c r="L152" s="22">
        <f>L155+L156</f>
        <v>4.96</v>
      </c>
      <c r="M152" s="22">
        <f t="shared" ref="M152:O152" si="144">M155+M156</f>
        <v>2.7199999999999989</v>
      </c>
      <c r="N152" s="22">
        <f t="shared" si="143"/>
        <v>8.2260000000000009</v>
      </c>
      <c r="O152" s="22">
        <f t="shared" si="144"/>
        <v>0.41600000000000248</v>
      </c>
      <c r="P152" s="22">
        <f t="shared" ref="P152:S152" si="145">P155+P156</f>
        <v>2.7440000000000055</v>
      </c>
      <c r="Q152" s="22">
        <f t="shared" si="143"/>
        <v>-19.340799999999994</v>
      </c>
      <c r="R152" s="22">
        <f t="shared" si="145"/>
        <v>0.45892000000000055</v>
      </c>
      <c r="S152" s="22">
        <f t="shared" si="145"/>
        <v>2.8400000000000092</v>
      </c>
      <c r="T152" s="25">
        <f t="shared" ref="T152" si="146">T153+T155</f>
        <v>1</v>
      </c>
      <c r="U152" s="22">
        <f t="shared" ref="U152" si="147">U155+U156</f>
        <v>0.47865355999999792</v>
      </c>
      <c r="V152" s="63">
        <f>S152+P152+M152+J152+G152</f>
        <v>24.573600000000013</v>
      </c>
      <c r="W152" s="18">
        <f t="shared" si="141"/>
        <v>10.209573560000004</v>
      </c>
    </row>
    <row r="153" spans="1:23" s="13" customFormat="1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41"/>
        <v>4</v>
      </c>
    </row>
    <row r="156" spans="1:23" s="13" customFormat="1" ht="18" customHeight="1" thickBot="1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Q156" si="148">H137-H155</f>
        <v>12.529</v>
      </c>
      <c r="I156" s="222">
        <f>I137-I155</f>
        <v>1.8960000000000035</v>
      </c>
      <c r="J156" s="222">
        <v>2.96</v>
      </c>
      <c r="K156" s="222">
        <f t="shared" si="148"/>
        <v>10.412000000000001</v>
      </c>
      <c r="L156" s="222">
        <v>2.96</v>
      </c>
      <c r="M156" s="222">
        <f t="shared" ref="M156:O156" si="149">M137-M155</f>
        <v>2.7199999999999989</v>
      </c>
      <c r="N156" s="222">
        <f t="shared" si="148"/>
        <v>8.2260000000000009</v>
      </c>
      <c r="O156" s="222">
        <f t="shared" si="149"/>
        <v>0.41600000000000248</v>
      </c>
      <c r="P156" s="222">
        <f t="shared" ref="P156:S156" si="150">P137-P155</f>
        <v>2.7440000000000055</v>
      </c>
      <c r="Q156" s="222">
        <f t="shared" si="148"/>
        <v>-19.340799999999994</v>
      </c>
      <c r="R156" s="222">
        <f t="shared" si="150"/>
        <v>0.45892000000000055</v>
      </c>
      <c r="S156" s="222">
        <f t="shared" si="150"/>
        <v>2.8400000000000092</v>
      </c>
      <c r="T156" s="222">
        <v>0</v>
      </c>
      <c r="U156" s="222">
        <f t="shared" ref="U156" si="151">U137-U155</f>
        <v>0.47865355999999792</v>
      </c>
      <c r="V156" s="160">
        <f>S156+P156+M156+J156+G156</f>
        <v>20.573600000000013</v>
      </c>
      <c r="W156" s="220">
        <f t="shared" si="141"/>
        <v>6.2095735600000044</v>
      </c>
    </row>
    <row r="157" spans="1:23" s="13" customFormat="1" ht="18" customHeight="1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>
      <c r="A164" s="254" t="s">
        <v>231</v>
      </c>
      <c r="B164" s="252"/>
      <c r="C164" s="252"/>
      <c r="D164" s="252"/>
      <c r="E164" s="252"/>
      <c r="F164" s="252"/>
      <c r="G164" s="252"/>
      <c r="H164" s="252"/>
      <c r="I164" s="252"/>
      <c r="J164" s="252"/>
      <c r="K164" s="252"/>
      <c r="L164" s="252"/>
      <c r="M164" s="252"/>
      <c r="N164" s="252"/>
      <c r="O164" s="252"/>
      <c r="P164" s="252"/>
      <c r="Q164" s="252"/>
      <c r="R164" s="252"/>
      <c r="S164" s="252"/>
      <c r="T164" s="252"/>
      <c r="U164" s="252"/>
      <c r="V164" s="252"/>
      <c r="W164" s="253"/>
    </row>
    <row r="165" spans="1:23" s="13" customFormat="1" ht="31.5" customHeight="1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52">E171+E173+E182</f>
        <v>68.911000000000001</v>
      </c>
      <c r="F165" s="215">
        <v>71.010000000000005</v>
      </c>
      <c r="G165" s="113">
        <f t="shared" ref="G165" si="153">G171+G173+G182</f>
        <v>70.260000000000005</v>
      </c>
      <c r="H165" s="113">
        <f t="shared" ref="H165:S165" si="154">H171+H173+H182</f>
        <v>57.875599999999999</v>
      </c>
      <c r="I165" s="215">
        <v>72.95</v>
      </c>
      <c r="J165" s="113">
        <f t="shared" ref="J165" si="155">J171+J173+J182</f>
        <v>67.680000000000007</v>
      </c>
      <c r="K165" s="113">
        <f t="shared" si="154"/>
        <v>71.270399999999995</v>
      </c>
      <c r="L165" s="218">
        <v>90.65</v>
      </c>
      <c r="M165" s="218">
        <f>M171+M173+M182</f>
        <v>56.05</v>
      </c>
      <c r="N165" s="113">
        <f t="shared" si="154"/>
        <v>36.116399999999999</v>
      </c>
      <c r="O165" s="218">
        <f>O171+O173+O182</f>
        <v>56.05</v>
      </c>
      <c r="P165" s="113">
        <f t="shared" si="154"/>
        <v>109.27200000000001</v>
      </c>
      <c r="Q165" s="113">
        <f t="shared" si="154"/>
        <v>38.632800000000003</v>
      </c>
      <c r="R165" s="113">
        <f t="shared" ref="R165" si="156">R171+R173+R182</f>
        <v>71.714303999999998</v>
      </c>
      <c r="S165" s="113">
        <f t="shared" si="154"/>
        <v>112.38</v>
      </c>
      <c r="T165" s="184">
        <f t="shared" ref="T165:U165" si="157">T171+T173+T182</f>
        <v>74.100000000000009</v>
      </c>
      <c r="U165" s="113">
        <f t="shared" si="157"/>
        <v>71.791803071999993</v>
      </c>
      <c r="V165" s="113">
        <f>S165+P165+M165+J165+G165</f>
        <v>415.642</v>
      </c>
      <c r="W165" s="113">
        <f>U165+R165+O165+L165+I165</f>
        <v>363.156107072</v>
      </c>
    </row>
    <row r="166" spans="1:23" s="13" customFormat="1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58">K27*1.2</f>
        <v>42.756</v>
      </c>
      <c r="L171" s="216">
        <v>55.47</v>
      </c>
      <c r="M171" s="216">
        <v>51.74</v>
      </c>
      <c r="N171" s="37">
        <f t="shared" si="158"/>
        <v>34.893599999999999</v>
      </c>
      <c r="O171" s="216">
        <v>51.74</v>
      </c>
      <c r="P171" s="37">
        <f t="shared" si="158"/>
        <v>104.712</v>
      </c>
      <c r="Q171" s="37">
        <f t="shared" si="158"/>
        <v>37.7928</v>
      </c>
      <c r="R171" s="37">
        <f t="shared" ref="R171" si="159">R27*1.2</f>
        <v>69.911999999999992</v>
      </c>
      <c r="S171" s="37">
        <f t="shared" si="158"/>
        <v>107.676</v>
      </c>
      <c r="T171" s="182">
        <v>60</v>
      </c>
      <c r="U171" s="37">
        <f t="shared" ref="U171" si="160">U27*1.2</f>
        <v>69.911999999999992</v>
      </c>
      <c r="V171" s="113">
        <f>S171+P171+M171+J171+G171</f>
        <v>372.28799999999995</v>
      </c>
      <c r="W171" s="113">
        <v>514.94000000000005</v>
      </c>
    </row>
    <row r="172" spans="1:23" s="13" customFormat="1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61">G172*1.048</f>
        <v>0</v>
      </c>
      <c r="K172" s="37">
        <f t="shared" ref="K172" si="162">H172*1.048</f>
        <v>0</v>
      </c>
      <c r="L172" s="37">
        <f t="shared" ref="L172" si="163">I172*1.048</f>
        <v>0</v>
      </c>
      <c r="M172" s="37">
        <f t="shared" ref="M172:O172" si="164">J172*1.048</f>
        <v>0</v>
      </c>
      <c r="N172" s="37">
        <v>0</v>
      </c>
      <c r="O172" s="37">
        <f t="shared" si="164"/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5">H29*1.2</f>
        <v>28.335599999999999</v>
      </c>
      <c r="I173" s="216">
        <v>15.94</v>
      </c>
      <c r="J173" s="25">
        <v>10.84</v>
      </c>
      <c r="K173" s="25">
        <f t="shared" si="165"/>
        <v>26.625599999999999</v>
      </c>
      <c r="L173" s="216">
        <v>30.59</v>
      </c>
      <c r="M173" s="216">
        <v>3.15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1"/>
        <v>0</v>
      </c>
      <c r="K174" s="37">
        <f t="shared" ref="K174:K181" si="166">H174*1.048</f>
        <v>0</v>
      </c>
      <c r="L174" s="37">
        <f t="shared" ref="L174:L181" si="167">I174*1.048</f>
        <v>0</v>
      </c>
      <c r="M174" s="37">
        <f t="shared" ref="M174:O181" si="168">J174*1.048</f>
        <v>0</v>
      </c>
      <c r="N174" s="37">
        <v>0</v>
      </c>
      <c r="O174" s="37">
        <f t="shared" si="168"/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1"/>
        <v>0</v>
      </c>
      <c r="K175" s="37">
        <f t="shared" si="166"/>
        <v>0</v>
      </c>
      <c r="L175" s="37">
        <f t="shared" si="167"/>
        <v>0</v>
      </c>
      <c r="M175" s="37">
        <f t="shared" si="168"/>
        <v>0</v>
      </c>
      <c r="N175" s="37">
        <v>0</v>
      </c>
      <c r="O175" s="37">
        <f t="shared" si="168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1"/>
        <v>0</v>
      </c>
      <c r="K176" s="37">
        <f t="shared" si="166"/>
        <v>0</v>
      </c>
      <c r="L176" s="37">
        <f t="shared" si="167"/>
        <v>0</v>
      </c>
      <c r="M176" s="37">
        <f t="shared" si="168"/>
        <v>0</v>
      </c>
      <c r="N176" s="37">
        <v>0</v>
      </c>
      <c r="O176" s="37">
        <f t="shared" si="168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1"/>
        <v>0</v>
      </c>
      <c r="K177" s="37">
        <f t="shared" si="166"/>
        <v>0</v>
      </c>
      <c r="L177" s="37">
        <f t="shared" si="167"/>
        <v>0</v>
      </c>
      <c r="M177" s="37">
        <f t="shared" si="168"/>
        <v>0</v>
      </c>
      <c r="N177" s="37">
        <v>0</v>
      </c>
      <c r="O177" s="37">
        <f t="shared" si="168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1"/>
        <v>0</v>
      </c>
      <c r="K178" s="37">
        <f t="shared" si="166"/>
        <v>0</v>
      </c>
      <c r="L178" s="37">
        <f t="shared" si="167"/>
        <v>0</v>
      </c>
      <c r="M178" s="37">
        <f t="shared" si="168"/>
        <v>0</v>
      </c>
      <c r="N178" s="37">
        <v>0</v>
      </c>
      <c r="O178" s="37">
        <f t="shared" si="168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1"/>
        <v>0</v>
      </c>
      <c r="K179" s="37">
        <f t="shared" si="166"/>
        <v>0</v>
      </c>
      <c r="L179" s="37">
        <f t="shared" si="167"/>
        <v>0</v>
      </c>
      <c r="M179" s="37">
        <f t="shared" si="168"/>
        <v>0</v>
      </c>
      <c r="N179" s="37">
        <v>0</v>
      </c>
      <c r="O179" s="37">
        <f t="shared" si="168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1"/>
        <v>0</v>
      </c>
      <c r="K180" s="37">
        <f t="shared" si="166"/>
        <v>0</v>
      </c>
      <c r="L180" s="37">
        <f t="shared" si="167"/>
        <v>0</v>
      </c>
      <c r="M180" s="37">
        <f t="shared" si="168"/>
        <v>0</v>
      </c>
      <c r="N180" s="37">
        <v>0</v>
      </c>
      <c r="O180" s="37">
        <f t="shared" si="168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1"/>
        <v>0</v>
      </c>
      <c r="K181" s="37">
        <f t="shared" si="166"/>
        <v>0</v>
      </c>
      <c r="L181" s="37">
        <f t="shared" si="167"/>
        <v>0</v>
      </c>
      <c r="M181" s="37">
        <f t="shared" si="168"/>
        <v>0</v>
      </c>
      <c r="N181" s="37">
        <v>0</v>
      </c>
      <c r="O181" s="37">
        <f t="shared" si="168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9">H35*1.2</f>
        <v>6.5699999999999994</v>
      </c>
      <c r="I182" s="216">
        <v>2.89</v>
      </c>
      <c r="J182" s="114">
        <v>1.2</v>
      </c>
      <c r="K182" s="114">
        <f t="shared" si="169"/>
        <v>1.8888</v>
      </c>
      <c r="L182" s="216">
        <v>4.59</v>
      </c>
      <c r="M182" s="216">
        <v>1.1599999999999999</v>
      </c>
      <c r="N182" s="114">
        <f t="shared" si="169"/>
        <v>1.2227999999999999</v>
      </c>
      <c r="O182" s="216">
        <v>1.1599999999999999</v>
      </c>
      <c r="P182" s="114">
        <f t="shared" si="169"/>
        <v>4.5599999999999996</v>
      </c>
      <c r="Q182" s="114">
        <f t="shared" si="169"/>
        <v>0.84</v>
      </c>
      <c r="R182" s="114">
        <f t="shared" ref="R182" si="170">R35*1.2</f>
        <v>1.8023039999999999</v>
      </c>
      <c r="S182" s="114">
        <f t="shared" si="169"/>
        <v>4.7039999999999997</v>
      </c>
      <c r="T182" s="185">
        <v>1.4</v>
      </c>
      <c r="U182" s="114">
        <f t="shared" ref="U182" si="171">U35*1.2</f>
        <v>1.8798030719999996</v>
      </c>
      <c r="V182" s="113">
        <f>S182+P182+M182+J182+G182</f>
        <v>13.543999999999999</v>
      </c>
      <c r="W182" s="113">
        <v>10.53</v>
      </c>
    </row>
    <row r="183" spans="1:23" s="13" customFormat="1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72">H185+H192+H193+H194+H195+H196+H197+H198+H200</f>
        <v>55.065800000000003</v>
      </c>
      <c r="I183" s="216">
        <v>72.39</v>
      </c>
      <c r="J183" s="114">
        <f t="shared" ref="J183" si="173">J185+J192+J193+J194+J195+J196+J197+J198+J200</f>
        <v>65.135999999999996</v>
      </c>
      <c r="K183" s="114">
        <f t="shared" si="172"/>
        <v>59.266999999999996</v>
      </c>
      <c r="L183" s="216">
        <v>84.1</v>
      </c>
      <c r="M183" s="55">
        <f t="shared" ref="M183" si="174">M185+M192+M193+M194+M195+M196+M197+M198+M200</f>
        <v>56.04</v>
      </c>
      <c r="N183" s="114">
        <f t="shared" si="172"/>
        <v>72.616860000000003</v>
      </c>
      <c r="O183" s="55">
        <f t="shared" si="172"/>
        <v>56.04</v>
      </c>
      <c r="P183" s="114">
        <f t="shared" si="172"/>
        <v>102.30294000000001</v>
      </c>
      <c r="Q183" s="114">
        <f t="shared" si="172"/>
        <v>50.635599999999997</v>
      </c>
      <c r="R183" s="114">
        <f t="shared" ref="R183" si="175">R185+R192+R193+R194+R195+R196+R197+R198+R200</f>
        <v>47.766800000000003</v>
      </c>
      <c r="S183" s="114">
        <f t="shared" si="172"/>
        <v>104.79301914000001</v>
      </c>
      <c r="T183" s="186">
        <f>T185+T192+T193+T194+T195+T196+T197+T198+T200</f>
        <v>102.697</v>
      </c>
      <c r="U183" s="114">
        <f t="shared" ref="U183" si="176">U185+U192+U193+U194+U195+U196+U197+U198+U200</f>
        <v>47.936745919999993</v>
      </c>
      <c r="V183" s="113">
        <f>S183+P183+M183+J183+G183</f>
        <v>398.19275914000002</v>
      </c>
      <c r="W183" s="113">
        <v>543.32000000000005</v>
      </c>
    </row>
    <row r="184" spans="1:23" s="13" customFormat="1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1"/>
        <v>0</v>
      </c>
      <c r="K184" s="37">
        <f t="shared" ref="K184" si="177">H184*1.048</f>
        <v>0</v>
      </c>
      <c r="L184" s="37">
        <f t="shared" ref="L184" si="178">I184*1.048</f>
        <v>0</v>
      </c>
      <c r="M184" s="37">
        <f t="shared" ref="M184:O184" si="179">J184*1.048</f>
        <v>0</v>
      </c>
      <c r="N184" s="37">
        <v>0</v>
      </c>
      <c r="O184" s="37">
        <f t="shared" si="179"/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216">
        <v>2.14</v>
      </c>
      <c r="N185" s="61">
        <v>1.0249999999999999</v>
      </c>
      <c r="O185" s="216">
        <v>2.14</v>
      </c>
      <c r="P185" s="58">
        <f>M185*1.043</f>
        <v>2.2320199999999999</v>
      </c>
      <c r="Q185" s="58">
        <v>1.03</v>
      </c>
      <c r="R185" s="58">
        <f>O185*1.043</f>
        <v>2.2320199999999999</v>
      </c>
      <c r="S185" s="58">
        <f>P185*1.031</f>
        <v>2.3012126199999998</v>
      </c>
      <c r="T185" s="185">
        <v>1.05</v>
      </c>
      <c r="U185" s="58">
        <f>R185*1.031</f>
        <v>2.3012126199999998</v>
      </c>
      <c r="V185" s="113">
        <f>S185+P185+M185+J185+G185</f>
        <v>9.6232326200000013</v>
      </c>
      <c r="W185" s="113">
        <v>5.76</v>
      </c>
    </row>
    <row r="186" spans="1:23" s="13" customFormat="1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1"/>
        <v>0</v>
      </c>
      <c r="K186" s="37">
        <f t="shared" ref="K186:K187" si="180">H186*1.048</f>
        <v>0</v>
      </c>
      <c r="L186" s="37">
        <f t="shared" ref="L186:L187" si="181">I186*1.048</f>
        <v>0</v>
      </c>
      <c r="M186" s="37">
        <f t="shared" ref="M186:O187" si="182">J186*1.048</f>
        <v>0</v>
      </c>
      <c r="N186" s="37">
        <v>0</v>
      </c>
      <c r="O186" s="37">
        <f t="shared" si="182"/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1"/>
        <v>0</v>
      </c>
      <c r="K187" s="37">
        <f t="shared" si="180"/>
        <v>0</v>
      </c>
      <c r="L187" s="37">
        <f t="shared" si="181"/>
        <v>0</v>
      </c>
      <c r="M187" s="37">
        <f t="shared" si="182"/>
        <v>0</v>
      </c>
      <c r="N187" s="37">
        <v>0</v>
      </c>
      <c r="O187" s="37">
        <f t="shared" si="182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216">
        <v>2.14</v>
      </c>
      <c r="N188" s="59">
        <v>0.91200000000000003</v>
      </c>
      <c r="O188" s="216">
        <v>2.14</v>
      </c>
      <c r="P188" s="58">
        <f>M188*1.043</f>
        <v>2.2320199999999999</v>
      </c>
      <c r="Q188" s="58">
        <v>1.03</v>
      </c>
      <c r="R188" s="58">
        <f>O188*1.043</f>
        <v>2.2320199999999999</v>
      </c>
      <c r="S188" s="58">
        <f>P188*1.031</f>
        <v>2.3012126199999998</v>
      </c>
      <c r="T188" s="185">
        <v>1.05</v>
      </c>
      <c r="U188" s="58">
        <f>R188*1.031</f>
        <v>2.3012126199999998</v>
      </c>
      <c r="V188" s="113">
        <f>S188+P188+M188+J188+G188</f>
        <v>9.6232326200000013</v>
      </c>
      <c r="W188" s="113">
        <v>5.76</v>
      </c>
    </row>
    <row r="189" spans="1:23" s="13" customFormat="1" ht="30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1"/>
        <v>0</v>
      </c>
      <c r="K189" s="37">
        <f t="shared" ref="K189:K191" si="183">H189*1.048</f>
        <v>0</v>
      </c>
      <c r="L189" s="37">
        <f t="shared" ref="L189:L191" si="184">I189*1.048</f>
        <v>0</v>
      </c>
      <c r="M189" s="37">
        <f t="shared" ref="M189:O191" si="185">J189*1.048</f>
        <v>0</v>
      </c>
      <c r="N189" s="62">
        <v>0</v>
      </c>
      <c r="O189" s="37">
        <f t="shared" si="185"/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1"/>
        <v>0</v>
      </c>
      <c r="K190" s="37">
        <f t="shared" si="183"/>
        <v>0</v>
      </c>
      <c r="L190" s="37">
        <f t="shared" si="184"/>
        <v>0</v>
      </c>
      <c r="M190" s="37">
        <f t="shared" si="185"/>
        <v>0</v>
      </c>
      <c r="N190" s="62">
        <v>0</v>
      </c>
      <c r="O190" s="37">
        <f t="shared" si="185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1"/>
        <v>0</v>
      </c>
      <c r="K191" s="37">
        <f t="shared" si="183"/>
        <v>0</v>
      </c>
      <c r="L191" s="37">
        <f t="shared" si="184"/>
        <v>0</v>
      </c>
      <c r="M191" s="37">
        <f t="shared" si="185"/>
        <v>0</v>
      </c>
      <c r="N191" s="62">
        <v>0</v>
      </c>
      <c r="O191" s="37">
        <f t="shared" si="185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216">
        <v>14.1</v>
      </c>
      <c r="N192" s="59">
        <v>13.893000000000001</v>
      </c>
      <c r="O192" s="216">
        <v>14.1</v>
      </c>
      <c r="P192" s="58">
        <f>M192*1.043</f>
        <v>14.706299999999999</v>
      </c>
      <c r="Q192" s="60">
        <v>13.89</v>
      </c>
      <c r="R192" s="58">
        <f>O192*1.043</f>
        <v>14.706299999999999</v>
      </c>
      <c r="S192" s="58">
        <f>P192*1.031</f>
        <v>15.162195299999997</v>
      </c>
      <c r="T192" s="60">
        <v>13.89</v>
      </c>
      <c r="U192" s="58">
        <f>R192*1.031</f>
        <v>15.162195299999997</v>
      </c>
      <c r="V192" s="113">
        <f>S192+P192+M192+J192+G192</f>
        <v>69.798495299999985</v>
      </c>
      <c r="W192" s="113">
        <v>79.22</v>
      </c>
    </row>
    <row r="193" spans="1:23" s="13" customFormat="1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216">
        <v>4.29</v>
      </c>
      <c r="N193" s="59">
        <v>4.2240000000000002</v>
      </c>
      <c r="O193" s="216">
        <v>4.29</v>
      </c>
      <c r="P193" s="58">
        <f>M193*1.043</f>
        <v>4.4744699999999993</v>
      </c>
      <c r="Q193" s="60">
        <v>4.2240000000000002</v>
      </c>
      <c r="R193" s="58">
        <f>O193*1.043</f>
        <v>4.4744699999999993</v>
      </c>
      <c r="S193" s="58">
        <f>P193*1.031</f>
        <v>4.6131785699999988</v>
      </c>
      <c r="T193" s="60">
        <v>4.2240000000000002</v>
      </c>
      <c r="U193" s="58">
        <f>R193*1.031</f>
        <v>4.6131785699999988</v>
      </c>
      <c r="V193" s="113">
        <f t="shared" ref="V193:V198" si="186">S193+P193+M193+J193+G193</f>
        <v>21.037648569999998</v>
      </c>
      <c r="W193" s="113">
        <v>24.07</v>
      </c>
    </row>
    <row r="194" spans="1:23" s="13" customFormat="1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87">H68+H195</f>
        <v>3.8089999999999997</v>
      </c>
      <c r="I194" s="216">
        <v>6.0739999999999998</v>
      </c>
      <c r="J194" s="115">
        <f t="shared" ref="J194" si="188">J68+J195</f>
        <v>1.9292000000000011</v>
      </c>
      <c r="K194" s="115">
        <f t="shared" si="187"/>
        <v>3.8420000000000001</v>
      </c>
      <c r="L194" s="216">
        <v>4.8499999999999996</v>
      </c>
      <c r="M194" s="216">
        <v>4.8499999999999996</v>
      </c>
      <c r="N194" s="115">
        <f t="shared" si="187"/>
        <v>2.8098999999999998</v>
      </c>
      <c r="O194" s="216">
        <v>4.8499999999999996</v>
      </c>
      <c r="P194" s="115">
        <f t="shared" si="187"/>
        <v>1.5960000000000014</v>
      </c>
      <c r="Q194" s="115">
        <f t="shared" si="187"/>
        <v>-4.1351999999999993</v>
      </c>
      <c r="R194" s="115">
        <f t="shared" ref="R194" si="189">R68+R195</f>
        <v>1.0947300000000002</v>
      </c>
      <c r="S194" s="115">
        <f t="shared" si="187"/>
        <v>1.6100000000000023</v>
      </c>
      <c r="T194" s="60">
        <v>14.933</v>
      </c>
      <c r="U194" s="115">
        <f t="shared" ref="U194" si="190">U68+U195</f>
        <v>1.0996633899999995</v>
      </c>
      <c r="V194" s="113">
        <f t="shared" si="186"/>
        <v>13.532600000000006</v>
      </c>
      <c r="W194" s="113">
        <v>10.61</v>
      </c>
    </row>
    <row r="195" spans="1:23" s="13" customFormat="1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91">H122</f>
        <v>3.4569999999999999</v>
      </c>
      <c r="I195" s="216">
        <v>1.17</v>
      </c>
      <c r="J195" s="115">
        <f t="shared" ref="J195" si="192">J122</f>
        <v>1.2392000000000012</v>
      </c>
      <c r="K195" s="115">
        <f t="shared" si="191"/>
        <v>3.363</v>
      </c>
      <c r="L195" s="216">
        <v>0</v>
      </c>
      <c r="M195" s="216">
        <v>0</v>
      </c>
      <c r="N195" s="115">
        <f t="shared" si="191"/>
        <v>2.0640000000000001</v>
      </c>
      <c r="O195" s="216">
        <v>0</v>
      </c>
      <c r="P195" s="115">
        <f t="shared" si="191"/>
        <v>0.68600000000000139</v>
      </c>
      <c r="Q195" s="115">
        <f t="shared" si="191"/>
        <v>-4.8351999999999995</v>
      </c>
      <c r="R195" s="115">
        <f t="shared" ref="R195" si="193">R122</f>
        <v>0.11473000000000014</v>
      </c>
      <c r="S195" s="115">
        <f t="shared" si="191"/>
        <v>0.7100000000000023</v>
      </c>
      <c r="T195" s="188">
        <f t="shared" si="191"/>
        <v>0.55000000000000004</v>
      </c>
      <c r="U195" s="115">
        <f t="shared" ref="U195" si="194">U122</f>
        <v>0.11966338999999948</v>
      </c>
      <c r="V195" s="113">
        <f t="shared" si="186"/>
        <v>5.4626000000000055</v>
      </c>
      <c r="W195" s="113">
        <v>6.36</v>
      </c>
    </row>
    <row r="196" spans="1:23" s="13" customFormat="1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5">H58*1.2</f>
        <v>4.2527999999999997</v>
      </c>
      <c r="I196" s="216">
        <v>0.81100000000000005</v>
      </c>
      <c r="J196" s="115">
        <f t="shared" ref="J196" si="196">J58*1.2</f>
        <v>0.96</v>
      </c>
      <c r="K196" s="115">
        <f t="shared" si="195"/>
        <v>5.3616000000000001</v>
      </c>
      <c r="L196" s="216">
        <v>0.96</v>
      </c>
      <c r="M196" s="216">
        <v>0.96</v>
      </c>
      <c r="N196" s="115">
        <f t="shared" si="195"/>
        <v>4.3151999999999999</v>
      </c>
      <c r="O196" s="216">
        <v>0.96</v>
      </c>
      <c r="P196" s="115">
        <f t="shared" si="195"/>
        <v>1.8719999999999999</v>
      </c>
      <c r="Q196" s="115">
        <f t="shared" si="195"/>
        <v>4.6319999999999997</v>
      </c>
      <c r="R196" s="115">
        <f t="shared" ref="R196" si="197">R58*1.2</f>
        <v>1.2684</v>
      </c>
      <c r="S196" s="115">
        <f t="shared" si="195"/>
        <v>1.9559999999999997</v>
      </c>
      <c r="T196" s="60">
        <v>9.02</v>
      </c>
      <c r="U196" s="115">
        <f t="shared" ref="U196" si="198">U58*1.2</f>
        <v>1.2684</v>
      </c>
      <c r="V196" s="113">
        <f t="shared" si="186"/>
        <v>7.3919999999999995</v>
      </c>
      <c r="W196" s="113">
        <v>9.01</v>
      </c>
    </row>
    <row r="197" spans="1:23" s="13" customFormat="1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61"/>
        <v>5.4496000000000002</v>
      </c>
      <c r="K197" s="115">
        <v>5.35</v>
      </c>
      <c r="L197" s="216">
        <v>2.0499999999999998</v>
      </c>
      <c r="M197" s="216">
        <v>2.0499999999999998</v>
      </c>
      <c r="N197" s="59">
        <v>7.62</v>
      </c>
      <c r="O197" s="216">
        <v>2.0499999999999998</v>
      </c>
      <c r="P197" s="58">
        <f t="shared" ref="P197:R197" si="199">M197*1.043</f>
        <v>2.1381499999999996</v>
      </c>
      <c r="Q197" s="60">
        <v>5.09</v>
      </c>
      <c r="R197" s="58">
        <f t="shared" si="199"/>
        <v>2.1381499999999996</v>
      </c>
      <c r="S197" s="58">
        <f t="shared" ref="S197:U197" si="200">P197*1.031</f>
        <v>2.2044326499999993</v>
      </c>
      <c r="T197" s="60">
        <v>5.09</v>
      </c>
      <c r="U197" s="58">
        <f t="shared" si="200"/>
        <v>2.2044326499999993</v>
      </c>
      <c r="V197" s="113">
        <f t="shared" si="186"/>
        <v>17.042182649999997</v>
      </c>
      <c r="W197" s="113">
        <v>28.51</v>
      </c>
    </row>
    <row r="198" spans="1:23" s="13" customFormat="1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201">H73*1.2</f>
        <v>2.3159999999999998</v>
      </c>
      <c r="I198" s="216">
        <v>18.690000000000001</v>
      </c>
      <c r="J198" s="115">
        <f t="shared" ref="J198" si="202">J73*1.2</f>
        <v>16.308</v>
      </c>
      <c r="K198" s="115">
        <f t="shared" si="201"/>
        <v>2.3184</v>
      </c>
      <c r="L198" s="216">
        <v>22.75</v>
      </c>
      <c r="M198" s="216">
        <v>22.75</v>
      </c>
      <c r="N198" s="115">
        <f t="shared" si="201"/>
        <v>6.6657599999999997</v>
      </c>
      <c r="O198" s="216">
        <v>22.75</v>
      </c>
      <c r="P198" s="115">
        <f t="shared" si="201"/>
        <v>55.247999999999998</v>
      </c>
      <c r="Q198" s="115">
        <f t="shared" si="201"/>
        <v>2.4</v>
      </c>
      <c r="R198" s="115">
        <f t="shared" ref="R198" si="203">R73*1.2</f>
        <v>2.3879999999999999</v>
      </c>
      <c r="S198" s="115">
        <f t="shared" si="201"/>
        <v>57.456000000000003</v>
      </c>
      <c r="T198" s="60">
        <v>25.6</v>
      </c>
      <c r="U198" s="115">
        <f t="shared" ref="U198" si="204">U73*1.2</f>
        <v>2.3879999999999999</v>
      </c>
      <c r="V198" s="113">
        <f t="shared" si="186"/>
        <v>168.45400000000001</v>
      </c>
      <c r="W198" s="113">
        <v>266.02</v>
      </c>
    </row>
    <row r="199" spans="1:23" s="13" customFormat="1" ht="4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1"/>
        <v>0</v>
      </c>
      <c r="K199" s="37">
        <f t="shared" ref="K199" si="205">H199*1.048</f>
        <v>0</v>
      </c>
      <c r="L199" s="37">
        <f t="shared" ref="L199" si="206">I199*1.048</f>
        <v>0</v>
      </c>
      <c r="M199" s="37">
        <f t="shared" ref="M199:O199" si="207">J199*1.048</f>
        <v>0</v>
      </c>
      <c r="N199" s="62">
        <v>0</v>
      </c>
      <c r="O199" s="37">
        <f t="shared" si="207"/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216">
        <v>4.9000000000000004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85.85</v>
      </c>
      <c r="W200" s="113">
        <v>113.96</v>
      </c>
    </row>
    <row r="201" spans="1:23" s="13" customFormat="1" ht="26.25" customHeight="1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1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6.5</v>
      </c>
      <c r="W233" s="113">
        <v>7.5</v>
      </c>
    </row>
    <row r="234" spans="1:23" s="13" customFormat="1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55">
        <v>1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6.5</v>
      </c>
      <c r="W239" s="113">
        <v>7.5</v>
      </c>
    </row>
    <row r="240" spans="1:23" s="13" customFormat="1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>
      <c r="A241" s="19" t="s">
        <v>365</v>
      </c>
      <c r="B241" s="46" t="s">
        <v>366</v>
      </c>
      <c r="C241" s="21" t="s">
        <v>11</v>
      </c>
      <c r="D241" s="64">
        <f t="shared" ref="D241:G241" si="208">D165-D183</f>
        <v>0.75600000000001444</v>
      </c>
      <c r="E241" s="64">
        <f t="shared" si="208"/>
        <v>-0.88800000000000523</v>
      </c>
      <c r="F241" s="64">
        <f t="shared" si="208"/>
        <v>2.8000000000000114</v>
      </c>
      <c r="G241" s="64">
        <f t="shared" si="208"/>
        <v>0.33920000000000528</v>
      </c>
      <c r="H241" s="64">
        <f>H165-H183</f>
        <v>2.8097999999999956</v>
      </c>
      <c r="I241" s="64">
        <f t="shared" ref="I241:J241" si="209">I165-I183</f>
        <v>0.56000000000000227</v>
      </c>
      <c r="J241" s="64">
        <f t="shared" si="209"/>
        <v>2.5440000000000111</v>
      </c>
      <c r="K241" s="64">
        <f t="shared" ref="K241:Q241" si="210">K165-K183</f>
        <v>12.003399999999999</v>
      </c>
      <c r="L241" s="64">
        <f t="shared" ref="L241:M241" si="211">L165-L183</f>
        <v>6.5500000000000114</v>
      </c>
      <c r="M241" s="64">
        <f t="shared" si="211"/>
        <v>9.9999999999980105E-3</v>
      </c>
      <c r="N241" s="96">
        <f t="shared" si="210"/>
        <v>-36.500460000000004</v>
      </c>
      <c r="O241" s="64">
        <f t="shared" si="210"/>
        <v>9.9999999999980105E-3</v>
      </c>
      <c r="P241" s="64">
        <f t="shared" ref="P241:R241" si="212">P165-P183</f>
        <v>6.9690599999999989</v>
      </c>
      <c r="Q241" s="64">
        <f t="shared" si="210"/>
        <v>-12.002799999999993</v>
      </c>
      <c r="R241" s="64">
        <f t="shared" si="212"/>
        <v>23.947503999999995</v>
      </c>
      <c r="S241" s="64">
        <f t="shared" ref="S241:V241" si="213">S165-S183</f>
        <v>7.5869808599999828</v>
      </c>
      <c r="T241" s="64">
        <f t="shared" si="213"/>
        <v>-28.596999999999994</v>
      </c>
      <c r="U241" s="64">
        <f t="shared" ref="U241" si="214">U165-U183</f>
        <v>23.855057152000001</v>
      </c>
      <c r="V241" s="64">
        <f t="shared" si="213"/>
        <v>17.449240859999975</v>
      </c>
      <c r="W241" s="113">
        <v>21.58</v>
      </c>
    </row>
    <row r="242" spans="1:23" s="13" customFormat="1" ht="30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5">E243+E244</f>
        <v>0</v>
      </c>
      <c r="F242" s="64">
        <f t="shared" si="215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6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17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18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16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20.78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40.18</v>
      </c>
      <c r="W253" s="113">
        <v>24.4</v>
      </c>
    </row>
    <row r="254" spans="1:23" s="13" customFormat="1" ht="30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16.78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21.28</v>
      </c>
      <c r="W280" s="113">
        <v>5.5</v>
      </c>
    </row>
    <row r="281" spans="1:23" s="13" customFormat="1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95.3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159.30000000000001</v>
      </c>
      <c r="W282" s="113">
        <v>80</v>
      </c>
    </row>
    <row r="283" spans="1:23" s="13" customFormat="1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19">S296+P296+M296+J296+G296</f>
        <v>1.5</v>
      </c>
      <c r="W296" s="113">
        <v>1.5</v>
      </c>
    </row>
    <row r="297" spans="1:23" s="13" customFormat="1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13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19"/>
        <v>33</v>
      </c>
      <c r="W298" s="113">
        <v>25</v>
      </c>
    </row>
    <row r="299" spans="1:23" s="13" customFormat="1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>
      <c r="A302" s="19" t="s">
        <v>458</v>
      </c>
      <c r="B302" s="27" t="s">
        <v>459</v>
      </c>
      <c r="C302" s="21" t="s">
        <v>11</v>
      </c>
      <c r="D302" s="47">
        <f t="shared" ref="D302" si="220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21">J282-J294-J296-J298</f>
        <v>11.099999999999998</v>
      </c>
      <c r="K302" s="47">
        <f t="shared" ref="K302:P302" si="222">K282-K294-K296-K298</f>
        <v>10.679000000000009</v>
      </c>
      <c r="L302" s="47">
        <f t="shared" ref="L302:M302" si="223">L282-L294-L296-L298</f>
        <v>81.400000000000006</v>
      </c>
      <c r="M302" s="47">
        <f t="shared" si="223"/>
        <v>81.400000000000006</v>
      </c>
      <c r="N302" s="47">
        <f t="shared" si="222"/>
        <v>11.683000000000007</v>
      </c>
      <c r="O302" s="47">
        <f t="shared" si="222"/>
        <v>81.400000000000006</v>
      </c>
      <c r="P302" s="57">
        <f t="shared" si="222"/>
        <v>9.08</v>
      </c>
      <c r="Q302" s="57">
        <f t="shared" ref="Q302:T302" si="224">Q282-Q294-Q296-Q298</f>
        <v>14.079999999999998</v>
      </c>
      <c r="R302" s="57">
        <f t="shared" si="224"/>
        <v>9.08</v>
      </c>
      <c r="S302" s="57">
        <f t="shared" ref="S302:U302" si="225">S282-S294-S296-S298</f>
        <v>8.0699999999999985</v>
      </c>
      <c r="T302" s="192">
        <f t="shared" si="224"/>
        <v>14.07</v>
      </c>
      <c r="U302" s="57">
        <f t="shared" si="225"/>
        <v>8.0699999999999985</v>
      </c>
      <c r="V302" s="113">
        <f t="shared" si="219"/>
        <v>121.72</v>
      </c>
      <c r="W302" s="113">
        <v>50.42</v>
      </c>
    </row>
    <row r="303" spans="1:23" s="13" customFormat="1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6">(E171+E173)/(E27+E29)*100</f>
        <v>114.88791793313071</v>
      </c>
      <c r="F304" s="62">
        <f t="shared" si="226"/>
        <v>124.23964822279223</v>
      </c>
      <c r="G304" s="62">
        <v>100</v>
      </c>
      <c r="H304" s="62">
        <f t="shared" ref="H304:T304" si="227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27"/>
        <v>100</v>
      </c>
      <c r="U304" s="62">
        <v>100</v>
      </c>
      <c r="V304" s="113">
        <v>100</v>
      </c>
      <c r="W304" s="113">
        <v>100</v>
      </c>
    </row>
    <row r="305" spans="1:23" s="13" customFormat="1" ht="30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>
      <c r="A310" s="19" t="s">
        <v>474</v>
      </c>
      <c r="B310" s="26" t="s">
        <v>475</v>
      </c>
      <c r="C310" s="21" t="s">
        <v>463</v>
      </c>
      <c r="D310" s="47">
        <f t="shared" ref="D310:F310" si="228">D171/D27*100</f>
        <v>120.46220510351469</v>
      </c>
      <c r="E310" s="47">
        <f t="shared" si="228"/>
        <v>112.92672292184977</v>
      </c>
      <c r="F310" s="47">
        <f t="shared" si="228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9">Q171/Q27*100</f>
        <v>120</v>
      </c>
      <c r="R310" s="47">
        <v>100</v>
      </c>
      <c r="S310" s="47">
        <v>100</v>
      </c>
      <c r="T310" s="194">
        <f t="shared" ref="T310" si="230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>
      <c r="A312" s="19" t="s">
        <v>478</v>
      </c>
      <c r="B312" s="26" t="s">
        <v>479</v>
      </c>
      <c r="C312" s="21" t="s">
        <v>463</v>
      </c>
      <c r="D312" s="68">
        <f t="shared" ref="D312:F312" si="231">D173/D29*100</f>
        <v>150.03195608857473</v>
      </c>
      <c r="E312" s="47">
        <f t="shared" si="231"/>
        <v>120.48934144018754</v>
      </c>
      <c r="F312" s="47">
        <f t="shared" si="231"/>
        <v>166.32200886262925</v>
      </c>
      <c r="G312" s="47">
        <v>100</v>
      </c>
      <c r="H312" s="68">
        <f t="shared" ref="H312:T312" si="232">H173/H29*100</f>
        <v>120</v>
      </c>
      <c r="I312" s="47">
        <v>100</v>
      </c>
      <c r="J312" s="68">
        <v>100</v>
      </c>
      <c r="K312" s="68">
        <f t="shared" si="232"/>
        <v>120</v>
      </c>
      <c r="L312" s="68">
        <v>100</v>
      </c>
      <c r="M312" s="68">
        <v>100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32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71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>
      <c r="A318" s="254" t="s">
        <v>488</v>
      </c>
      <c r="B318" s="252"/>
      <c r="C318" s="252"/>
      <c r="D318" s="252"/>
      <c r="E318" s="252"/>
      <c r="F318" s="252"/>
      <c r="G318" s="252"/>
      <c r="H318" s="252"/>
      <c r="I318" s="252"/>
      <c r="J318" s="252"/>
      <c r="K318" s="252"/>
      <c r="L318" s="252"/>
      <c r="M318" s="252"/>
      <c r="N318" s="252"/>
      <c r="O318" s="252"/>
      <c r="P318" s="252"/>
      <c r="Q318" s="252"/>
      <c r="R318" s="252"/>
      <c r="S318" s="252"/>
      <c r="T318" s="252"/>
      <c r="U318" s="252"/>
      <c r="V318" s="252"/>
      <c r="W318" s="253"/>
    </row>
    <row r="319" spans="1:23" ht="30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56.55</v>
      </c>
      <c r="N340" s="73">
        <v>53.78</v>
      </c>
      <c r="O340" s="72">
        <v>57.94</v>
      </c>
      <c r="P340" s="72">
        <v>56.55</v>
      </c>
      <c r="Q340" s="73">
        <v>54.064</v>
      </c>
      <c r="R340" s="72">
        <v>56.55</v>
      </c>
      <c r="S340" s="72">
        <v>56.55</v>
      </c>
      <c r="T340" s="196">
        <v>54.064</v>
      </c>
      <c r="U340" s="72">
        <v>56.55</v>
      </c>
      <c r="V340" s="68">
        <f>S340+P340+M340+J340+G340</f>
        <v>280.78899999999999</v>
      </c>
      <c r="W340" s="72">
        <f>U340+R340+O340+L340+I340</f>
        <v>298.36</v>
      </c>
    </row>
    <row r="341" spans="1:23" ht="30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56.55</v>
      </c>
      <c r="N343" s="74">
        <v>53.78</v>
      </c>
      <c r="O343" s="72">
        <v>57.94</v>
      </c>
      <c r="P343" s="72">
        <v>56.55</v>
      </c>
      <c r="Q343" s="73">
        <v>54.064</v>
      </c>
      <c r="R343" s="72">
        <v>56.55</v>
      </c>
      <c r="S343" s="72">
        <v>56.55</v>
      </c>
      <c r="T343" s="196">
        <v>54.064</v>
      </c>
      <c r="U343" s="72">
        <v>56.55</v>
      </c>
      <c r="V343" s="49">
        <f>S343+P343+M343+J343+G343</f>
        <v>280.78899999999999</v>
      </c>
      <c r="W343" s="72">
        <f>U343+R343+O343+L343+I343</f>
        <v>298.36</v>
      </c>
    </row>
    <row r="344" spans="1:23" ht="30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0.48399999999999999</v>
      </c>
      <c r="N344" s="73">
        <v>0.28799999999999998</v>
      </c>
      <c r="O344" s="72">
        <v>0.51400000000000001</v>
      </c>
      <c r="P344" s="72">
        <v>0.48399999999999999</v>
      </c>
      <c r="Q344" s="73">
        <v>0.28838999999999998</v>
      </c>
      <c r="R344" s="72">
        <v>0.48399999999999999</v>
      </c>
      <c r="S344" s="72">
        <v>0.48399999999999999</v>
      </c>
      <c r="T344" s="196">
        <v>0.28838999999999998</v>
      </c>
      <c r="U344" s="72">
        <v>0.48399999999999999</v>
      </c>
      <c r="V344" s="68">
        <f>S344+P344+M344+J344+G344</f>
        <v>2.4049999999999998</v>
      </c>
      <c r="W344" s="72">
        <f>U344+R344+O344+L344+I344</f>
        <v>2.524</v>
      </c>
    </row>
    <row r="345" spans="1:23" ht="30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22.297000000000001</v>
      </c>
      <c r="N345" s="73">
        <v>14.08</v>
      </c>
      <c r="O345" s="72">
        <v>22.297000000000001</v>
      </c>
      <c r="P345" s="72">
        <v>22.297000000000001</v>
      </c>
      <c r="Q345" s="73">
        <v>14.08</v>
      </c>
      <c r="R345" s="72">
        <v>22.297000000000001</v>
      </c>
      <c r="S345" s="72">
        <v>22.297000000000001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22.3</v>
      </c>
      <c r="N348" s="74">
        <v>14.08</v>
      </c>
      <c r="O348" s="72">
        <v>22.3</v>
      </c>
      <c r="P348" s="72">
        <v>22.3</v>
      </c>
      <c r="Q348" s="74">
        <v>14.08</v>
      </c>
      <c r="R348" s="72">
        <v>22.3</v>
      </c>
      <c r="S348" s="72">
        <v>22.3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1406</v>
      </c>
      <c r="N349" s="76">
        <v>1285.99</v>
      </c>
      <c r="O349" s="214">
        <v>1410</v>
      </c>
      <c r="P349" s="214">
        <v>1410</v>
      </c>
      <c r="Q349" s="77">
        <v>1237</v>
      </c>
      <c r="R349" s="214">
        <v>1410</v>
      </c>
      <c r="S349" s="214">
        <v>1410</v>
      </c>
      <c r="T349" s="198">
        <v>1250</v>
      </c>
      <c r="U349" s="214">
        <v>1410</v>
      </c>
      <c r="V349" s="75">
        <v>1410</v>
      </c>
      <c r="W349" s="214">
        <v>1410</v>
      </c>
    </row>
    <row r="350" spans="1:23" ht="4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3">H27-H61-H62-H55</f>
        <v>21.259999999999998</v>
      </c>
      <c r="I350" s="72">
        <f>I27-I61-I62-I55</f>
        <v>42.69</v>
      </c>
      <c r="J350" s="72">
        <f t="shared" ref="J350" si="234">J27-J61-J62-J55</f>
        <v>44.79</v>
      </c>
      <c r="K350" s="72">
        <f t="shared" ref="K350" si="235">K27-K61-K62-K55</f>
        <v>35.07</v>
      </c>
      <c r="L350" s="216">
        <v>56.23</v>
      </c>
      <c r="M350" s="72">
        <v>51.74</v>
      </c>
      <c r="N350" s="36">
        <f t="shared" si="233"/>
        <v>28.353099999999998</v>
      </c>
      <c r="O350" s="72">
        <v>51.74</v>
      </c>
      <c r="P350" s="72">
        <v>51.74</v>
      </c>
      <c r="Q350" s="36">
        <f t="shared" si="233"/>
        <v>30.814</v>
      </c>
      <c r="R350" s="72">
        <v>51.74</v>
      </c>
      <c r="S350" s="72">
        <v>51.74</v>
      </c>
      <c r="T350" s="183">
        <f t="shared" ref="T350" si="236">T27-T61-T62-T55</f>
        <v>59.32</v>
      </c>
      <c r="U350" s="72">
        <v>51.74</v>
      </c>
      <c r="V350" s="72">
        <f>S350+P350+M350+J350+G350</f>
        <v>242.52699999999999</v>
      </c>
      <c r="W350" s="72">
        <f>U350+R350+O350+L350+I350</f>
        <v>254.14</v>
      </c>
    </row>
    <row r="351" spans="1:23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>
      <c r="A368" s="245" t="s">
        <v>583</v>
      </c>
      <c r="B368" s="246"/>
      <c r="C368" s="246"/>
      <c r="D368" s="246"/>
      <c r="E368" s="246"/>
      <c r="F368" s="246"/>
      <c r="G368" s="246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7"/>
    </row>
    <row r="369" spans="1:23" ht="10.5" customHeight="1" thickBot="1">
      <c r="A369" s="248"/>
      <c r="B369" s="249"/>
      <c r="C369" s="249"/>
      <c r="D369" s="249"/>
      <c r="E369" s="249"/>
      <c r="F369" s="249"/>
      <c r="G369" s="249"/>
      <c r="H369" s="249"/>
      <c r="I369" s="249"/>
      <c r="J369" s="249"/>
      <c r="K369" s="249"/>
      <c r="L369" s="249"/>
      <c r="M369" s="249"/>
      <c r="N369" s="249"/>
      <c r="O369" s="249"/>
      <c r="P369" s="249"/>
      <c r="Q369" s="249"/>
      <c r="R369" s="249"/>
      <c r="S369" s="249"/>
      <c r="T369" s="249"/>
      <c r="U369" s="249"/>
      <c r="V369" s="249"/>
      <c r="W369" s="250"/>
    </row>
    <row r="370" spans="1:23" ht="78" customHeight="1" thickBot="1">
      <c r="A370" s="255" t="s">
        <v>5</v>
      </c>
      <c r="B370" s="257" t="s">
        <v>6</v>
      </c>
      <c r="C370" s="259" t="s">
        <v>7</v>
      </c>
      <c r="D370" s="168" t="s">
        <v>695</v>
      </c>
      <c r="E370" s="169" t="s">
        <v>696</v>
      </c>
      <c r="F370" s="169" t="s">
        <v>697</v>
      </c>
      <c r="G370" s="238" t="s">
        <v>688</v>
      </c>
      <c r="H370" s="239"/>
      <c r="I370" s="240"/>
      <c r="J370" s="238" t="s">
        <v>689</v>
      </c>
      <c r="K370" s="239"/>
      <c r="L370" s="240"/>
      <c r="M370" s="238" t="s">
        <v>690</v>
      </c>
      <c r="N370" s="239"/>
      <c r="O370" s="240"/>
      <c r="P370" s="238" t="s">
        <v>691</v>
      </c>
      <c r="Q370" s="239"/>
      <c r="R370" s="240"/>
      <c r="S370" s="238" t="s">
        <v>692</v>
      </c>
      <c r="T370" s="239"/>
      <c r="U370" s="240"/>
      <c r="V370" s="243" t="s">
        <v>700</v>
      </c>
      <c r="W370" s="244"/>
    </row>
    <row r="371" spans="1:23" ht="88.5" customHeight="1">
      <c r="A371" s="256"/>
      <c r="B371" s="258"/>
      <c r="C371" s="260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705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8</v>
      </c>
      <c r="J372" s="79">
        <v>9</v>
      </c>
      <c r="K372" s="165">
        <v>11</v>
      </c>
      <c r="L372" s="79">
        <v>10</v>
      </c>
      <c r="M372" s="79">
        <v>11</v>
      </c>
      <c r="N372" s="79">
        <v>14</v>
      </c>
      <c r="O372" s="165">
        <v>12</v>
      </c>
      <c r="P372" s="79">
        <v>13</v>
      </c>
      <c r="Q372" s="165">
        <v>17</v>
      </c>
      <c r="R372" s="79">
        <v>14</v>
      </c>
      <c r="S372" s="79">
        <v>15</v>
      </c>
      <c r="T372" s="79">
        <v>20</v>
      </c>
      <c r="U372" s="165">
        <v>16</v>
      </c>
      <c r="V372" s="79">
        <v>17</v>
      </c>
      <c r="W372" s="79">
        <v>18</v>
      </c>
    </row>
    <row r="373" spans="1:23" ht="30.75" customHeight="1">
      <c r="A373" s="263" t="s">
        <v>585</v>
      </c>
      <c r="B373" s="264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37">H374+H431</f>
        <v>2.5870000000000002</v>
      </c>
      <c r="I373" s="163">
        <f>I374</f>
        <v>49.22</v>
      </c>
      <c r="J373" s="164">
        <f>J374</f>
        <v>22.849999999999998</v>
      </c>
      <c r="K373" s="163">
        <f t="shared" si="237"/>
        <v>15.551</v>
      </c>
      <c r="L373" s="164">
        <f>L374</f>
        <v>19.312000000000001</v>
      </c>
      <c r="M373" s="164">
        <f>M374</f>
        <v>19.54</v>
      </c>
      <c r="N373" s="107">
        <f>N374</f>
        <v>11.941700000000001</v>
      </c>
      <c r="O373" s="164">
        <f>O374</f>
        <v>23.509999999999998</v>
      </c>
      <c r="P373" s="163">
        <f>P374</f>
        <v>37.591000000000001</v>
      </c>
      <c r="Q373" s="163">
        <f t="shared" si="237"/>
        <v>12.719000000000001</v>
      </c>
      <c r="R373" s="163">
        <f>R374</f>
        <v>32.055</v>
      </c>
      <c r="S373" s="163">
        <f>S374</f>
        <v>30.33</v>
      </c>
      <c r="T373" s="194">
        <f t="shared" si="237"/>
        <v>45.008000000000003</v>
      </c>
      <c r="U373" s="163">
        <f>U374</f>
        <v>35.870000000000005</v>
      </c>
      <c r="V373" s="55">
        <f>V374</f>
        <v>162.86099999999999</v>
      </c>
      <c r="W373" s="55">
        <f>W374</f>
        <v>159.96700000000001</v>
      </c>
    </row>
    <row r="374" spans="1:23" s="8" customFormat="1" ht="14.25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38">H375+H399+H427</f>
        <v>2.5870000000000002</v>
      </c>
      <c r="I374" s="84">
        <f>I387+I399</f>
        <v>49.22</v>
      </c>
      <c r="J374" s="213">
        <f>J375+J399</f>
        <v>22.849999999999998</v>
      </c>
      <c r="K374" s="84">
        <f t="shared" ref="K374" si="239">K375+K399+K427</f>
        <v>15.551</v>
      </c>
      <c r="L374" s="213">
        <f>L375+L399</f>
        <v>19.312000000000001</v>
      </c>
      <c r="M374" s="85">
        <f>M399+M427+M375</f>
        <v>19.54</v>
      </c>
      <c r="N374" s="84">
        <f>N375+N399+N427+N398</f>
        <v>11.941700000000001</v>
      </c>
      <c r="O374" s="85">
        <f>O399+O427+O375</f>
        <v>23.509999999999998</v>
      </c>
      <c r="P374" s="84">
        <f t="shared" ref="P374" si="240">P375+P399+P427+P398</f>
        <v>37.591000000000001</v>
      </c>
      <c r="Q374" s="84">
        <f t="shared" ref="Q374" si="241">Q375+Q399+Q427+Q398</f>
        <v>12.719000000000001</v>
      </c>
      <c r="R374" s="84">
        <f>R375+R399+R427</f>
        <v>32.055</v>
      </c>
      <c r="S374" s="84">
        <f t="shared" ref="S374:U374" si="242">S375+S399+S427+S398</f>
        <v>30.33</v>
      </c>
      <c r="T374" s="85">
        <f>T375+T399+T427+T398</f>
        <v>45.008000000000003</v>
      </c>
      <c r="U374" s="84">
        <f t="shared" si="242"/>
        <v>35.870000000000005</v>
      </c>
      <c r="V374" s="204">
        <f>V375+V399</f>
        <v>162.86099999999999</v>
      </c>
      <c r="W374" s="204">
        <f>W375+W399</f>
        <v>159.96700000000001</v>
      </c>
    </row>
    <row r="375" spans="1:23">
      <c r="A375" s="19" t="s">
        <v>12</v>
      </c>
      <c r="B375" s="31" t="s">
        <v>587</v>
      </c>
      <c r="C375" s="134" t="s">
        <v>11</v>
      </c>
      <c r="D375" s="63">
        <f t="shared" ref="D375" si="243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4">H376</f>
        <v>1.7070000000000001</v>
      </c>
      <c r="I375" s="163">
        <f>I387</f>
        <v>45.3</v>
      </c>
      <c r="J375" s="164">
        <v>19.079999999999998</v>
      </c>
      <c r="K375" s="62">
        <f t="shared" si="244"/>
        <v>12.491</v>
      </c>
      <c r="L375" s="164">
        <f>L376+L398</f>
        <v>15.567</v>
      </c>
      <c r="M375" s="63">
        <f>M398+M376</f>
        <v>15.620999999999999</v>
      </c>
      <c r="N375" s="62">
        <f t="shared" si="244"/>
        <v>2.7097000000000002</v>
      </c>
      <c r="O375" s="63">
        <f>O398+O376</f>
        <v>16.95</v>
      </c>
      <c r="P375" s="63">
        <f t="shared" si="244"/>
        <v>31.81</v>
      </c>
      <c r="Q375" s="63">
        <f t="shared" si="244"/>
        <v>0</v>
      </c>
      <c r="R375" s="63">
        <f>R376+R398</f>
        <v>31.658999999999999</v>
      </c>
      <c r="S375" s="63">
        <f t="shared" si="244"/>
        <v>21.54</v>
      </c>
      <c r="T375" s="187">
        <f t="shared" si="244"/>
        <v>31.289000000000001</v>
      </c>
      <c r="U375" s="63">
        <f t="shared" si="244"/>
        <v>26.05</v>
      </c>
      <c r="V375" s="55">
        <f>G375+J375+M375+P375+S375</f>
        <v>136.691</v>
      </c>
      <c r="W375" s="63">
        <f>W376+W398</f>
        <v>135.52600000000001</v>
      </c>
    </row>
    <row r="376" spans="1:23" ht="30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5">H377+H381+H382+H383+H384</f>
        <v>1.7070000000000001</v>
      </c>
      <c r="I376" s="163">
        <f>I387</f>
        <v>45.3</v>
      </c>
      <c r="J376" s="62">
        <v>16.190000000000001</v>
      </c>
      <c r="K376" s="62">
        <f t="shared" si="245"/>
        <v>12.491</v>
      </c>
      <c r="L376" s="62">
        <f>L384</f>
        <v>14.367000000000001</v>
      </c>
      <c r="M376" s="63">
        <v>13.62</v>
      </c>
      <c r="N376" s="62">
        <f>N377+N381+N382+N383+N384</f>
        <v>2.7097000000000002</v>
      </c>
      <c r="O376" s="63">
        <v>14.42</v>
      </c>
      <c r="P376" s="63">
        <f t="shared" ref="P376" si="246">P377+P381+P382+P383+P384</f>
        <v>31.81</v>
      </c>
      <c r="Q376" s="63">
        <f t="shared" si="245"/>
        <v>0</v>
      </c>
      <c r="R376" s="63">
        <f t="shared" ref="R376" si="247">R377+R381+R382+R383+R384</f>
        <v>28.96</v>
      </c>
      <c r="S376" s="63">
        <f t="shared" ref="S376:U376" si="248">S377+S381+S382+S383+S384</f>
        <v>21.54</v>
      </c>
      <c r="T376" s="187">
        <f>T377+T381+T382+T383+T384</f>
        <v>31.289000000000001</v>
      </c>
      <c r="U376" s="63">
        <f t="shared" si="248"/>
        <v>26.05</v>
      </c>
      <c r="V376" s="55">
        <f>S376+P376+M376+J376+G376</f>
        <v>131.80000000000001</v>
      </c>
      <c r="W376" s="63">
        <f>U376+R376+O376+L376+I376</f>
        <v>129.09700000000001</v>
      </c>
    </row>
    <row r="377" spans="1:23" ht="30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9">H387</f>
        <v>1.7070000000000001</v>
      </c>
      <c r="I384" s="212">
        <f>I387</f>
        <v>45.3</v>
      </c>
      <c r="J384" s="213">
        <v>16.190000000000001</v>
      </c>
      <c r="K384" s="106">
        <f t="shared" si="249"/>
        <v>9.4700000000000006</v>
      </c>
      <c r="L384" s="213">
        <v>14.367000000000001</v>
      </c>
      <c r="M384" s="176">
        <v>13.62</v>
      </c>
      <c r="N384" s="62">
        <v>0</v>
      </c>
      <c r="O384" s="176">
        <v>14.42</v>
      </c>
      <c r="P384" s="176">
        <v>31.81</v>
      </c>
      <c r="Q384" s="63">
        <v>0</v>
      </c>
      <c r="R384" s="176">
        <v>28.96</v>
      </c>
      <c r="S384" s="63">
        <v>21.54</v>
      </c>
      <c r="T384" s="85">
        <f t="shared" si="249"/>
        <v>26.559000000000001</v>
      </c>
      <c r="U384" s="63">
        <v>26.05</v>
      </c>
      <c r="V384" s="55">
        <v>131.80000000000001</v>
      </c>
      <c r="W384" s="55">
        <v>129.1</v>
      </c>
    </row>
    <row r="385" spans="1:23" ht="30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50">H388</f>
        <v>1.7070000000000001</v>
      </c>
      <c r="I387" s="212">
        <f>I388</f>
        <v>45.3</v>
      </c>
      <c r="J387" s="213">
        <v>16.190000000000001</v>
      </c>
      <c r="K387" s="84">
        <f t="shared" si="250"/>
        <v>9.4700000000000006</v>
      </c>
      <c r="L387" s="213">
        <v>14.367000000000001</v>
      </c>
      <c r="M387" s="176">
        <v>13.62</v>
      </c>
      <c r="N387" s="62">
        <v>0</v>
      </c>
      <c r="O387" s="176">
        <v>14.42</v>
      </c>
      <c r="P387" s="176">
        <v>31.81</v>
      </c>
      <c r="Q387" s="63">
        <v>0</v>
      </c>
      <c r="R387" s="176">
        <v>28.96</v>
      </c>
      <c r="S387" s="63">
        <v>21.54</v>
      </c>
      <c r="T387" s="85">
        <f t="shared" si="250"/>
        <v>26.559000000000001</v>
      </c>
      <c r="U387" s="63">
        <v>26.05</v>
      </c>
      <c r="V387" s="55">
        <v>131.80000000000001</v>
      </c>
      <c r="W387" s="55">
        <v>129.1</v>
      </c>
    </row>
    <row r="388" spans="1:23" s="90" customFormat="1" ht="15.75" thickBot="1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16.190000000000001</v>
      </c>
      <c r="K388" s="91">
        <v>9.4700000000000006</v>
      </c>
      <c r="L388" s="164">
        <v>14.367000000000001</v>
      </c>
      <c r="M388" s="63">
        <v>13.62</v>
      </c>
      <c r="N388" s="62">
        <v>0</v>
      </c>
      <c r="O388" s="63">
        <v>14.42</v>
      </c>
      <c r="P388" s="63">
        <v>31.81</v>
      </c>
      <c r="Q388" s="63">
        <v>0</v>
      </c>
      <c r="R388" s="63">
        <v>28.96</v>
      </c>
      <c r="S388" s="63">
        <v>21.54</v>
      </c>
      <c r="T388" s="200">
        <v>26.559000000000001</v>
      </c>
      <c r="U388" s="63">
        <v>26.05</v>
      </c>
      <c r="V388" s="55">
        <f>G388+J388+M388+P388+S388</f>
        <v>131.80000000000001</v>
      </c>
      <c r="W388" s="55">
        <v>129.1</v>
      </c>
    </row>
    <row r="389" spans="1:23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2.0009999999999999</v>
      </c>
      <c r="N398" s="62">
        <v>0</v>
      </c>
      <c r="O398" s="63">
        <v>2.5299999999999998</v>
      </c>
      <c r="P398" s="63">
        <v>0</v>
      </c>
      <c r="Q398" s="63">
        <v>0</v>
      </c>
      <c r="R398" s="63">
        <v>2.6989999999999998</v>
      </c>
      <c r="S398" s="63">
        <v>0</v>
      </c>
      <c r="T398" s="201">
        <v>0</v>
      </c>
      <c r="U398" s="63">
        <v>0</v>
      </c>
      <c r="V398" s="176">
        <f>J398+M398</f>
        <v>4.891</v>
      </c>
      <c r="W398" s="176">
        <f>L398+O398+R398</f>
        <v>6.4289999999999994</v>
      </c>
    </row>
    <row r="399" spans="1:23" s="8" customFormat="1" ht="14.25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51">H400+H414</f>
        <v>0</v>
      </c>
      <c r="I399" s="212">
        <f>I400</f>
        <v>3.92</v>
      </c>
      <c r="J399" s="213">
        <v>3.77</v>
      </c>
      <c r="K399" s="120">
        <f t="shared" si="251"/>
        <v>0</v>
      </c>
      <c r="L399" s="213">
        <v>3.7450000000000001</v>
      </c>
      <c r="M399" s="121">
        <f>M400</f>
        <v>3.919</v>
      </c>
      <c r="N399" s="122">
        <v>5.9370000000000003</v>
      </c>
      <c r="O399" s="121">
        <f>O400</f>
        <v>6.56</v>
      </c>
      <c r="P399" s="225">
        <v>5.7809999999999997</v>
      </c>
      <c r="Q399" s="119">
        <v>6.609</v>
      </c>
      <c r="R399" s="237">
        <v>0.39600000000000002</v>
      </c>
      <c r="S399" s="119">
        <v>8.7899999999999991</v>
      </c>
      <c r="T399" s="201">
        <v>6.859</v>
      </c>
      <c r="U399" s="119">
        <v>9.82</v>
      </c>
      <c r="V399" s="204">
        <v>26.17</v>
      </c>
      <c r="W399" s="204">
        <f>U399+R399+O399+L399+I399</f>
        <v>24.441000000000003</v>
      </c>
    </row>
    <row r="400" spans="1:23" s="8" customFormat="1" ht="28.5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52">H406</f>
        <v>0</v>
      </c>
      <c r="I400" s="163">
        <v>3.92</v>
      </c>
      <c r="J400" s="164">
        <v>3.77</v>
      </c>
      <c r="K400" s="227">
        <f t="shared" si="252"/>
        <v>0</v>
      </c>
      <c r="L400" s="164">
        <v>3.7450000000000001</v>
      </c>
      <c r="M400" s="228">
        <f>M406</f>
        <v>3.919</v>
      </c>
      <c r="N400" s="91">
        <v>5.9370000000000003</v>
      </c>
      <c r="O400" s="228">
        <f>O406</f>
        <v>6.56</v>
      </c>
      <c r="P400" s="137">
        <v>5.7809999999999997</v>
      </c>
      <c r="Q400" s="137">
        <v>6.609</v>
      </c>
      <c r="R400" s="137">
        <v>0.39600000000000002</v>
      </c>
      <c r="S400" s="137">
        <v>8.7899999999999991</v>
      </c>
      <c r="T400" s="229">
        <v>6.859</v>
      </c>
      <c r="U400" s="137">
        <v>7.24</v>
      </c>
      <c r="V400" s="55">
        <v>26.17</v>
      </c>
      <c r="W400" s="55">
        <f>U400+R400+O400+L400+I400</f>
        <v>21.860999999999997</v>
      </c>
    </row>
    <row r="401" spans="1:23" ht="30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3">H412</f>
        <v>0</v>
      </c>
      <c r="I406" s="163">
        <v>3.92</v>
      </c>
      <c r="J406" s="164">
        <v>3.77</v>
      </c>
      <c r="K406" s="227">
        <f t="shared" si="253"/>
        <v>0</v>
      </c>
      <c r="L406" s="164">
        <v>3.7450000000000001</v>
      </c>
      <c r="M406" s="228">
        <v>3.919</v>
      </c>
      <c r="N406" s="91">
        <v>5.9370000000000003</v>
      </c>
      <c r="O406" s="228">
        <v>6.56</v>
      </c>
      <c r="P406" s="230">
        <v>5.7809999999999997</v>
      </c>
      <c r="Q406" s="230">
        <v>6.609</v>
      </c>
      <c r="R406" s="230">
        <v>0.39600000000000002</v>
      </c>
      <c r="S406" s="230">
        <v>8.7899999999999991</v>
      </c>
      <c r="T406" s="226">
        <v>6.859</v>
      </c>
      <c r="U406" s="230">
        <v>7.24</v>
      </c>
      <c r="V406" s="55">
        <v>26.17</v>
      </c>
      <c r="W406" s="55">
        <f>I406+L406+O406+R406+U406</f>
        <v>21.861000000000001</v>
      </c>
    </row>
    <row r="407" spans="1:23" ht="30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 t="s">
        <v>218</v>
      </c>
      <c r="N414" s="62">
        <v>0</v>
      </c>
      <c r="O414" s="176" t="s">
        <v>218</v>
      </c>
      <c r="P414" s="176" t="s">
        <v>218</v>
      </c>
      <c r="Q414" s="63">
        <v>0</v>
      </c>
      <c r="R414" s="176" t="s">
        <v>218</v>
      </c>
      <c r="S414" s="63">
        <v>0</v>
      </c>
      <c r="T414" s="89">
        <v>0</v>
      </c>
      <c r="U414" s="63">
        <v>2.58</v>
      </c>
      <c r="V414" s="137" t="s">
        <v>218</v>
      </c>
      <c r="W414" s="176">
        <v>2.58</v>
      </c>
    </row>
    <row r="415" spans="1:23" ht="30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2.58</v>
      </c>
      <c r="V420" s="137" t="s">
        <v>218</v>
      </c>
      <c r="W420" s="137">
        <v>2.58</v>
      </c>
    </row>
    <row r="421" spans="1:23" ht="30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2.89</v>
      </c>
      <c r="K442" s="72">
        <v>0</v>
      </c>
      <c r="L442" s="164">
        <v>1.2</v>
      </c>
      <c r="M442" s="107">
        <v>2</v>
      </c>
      <c r="N442" s="166" t="s">
        <v>218</v>
      </c>
      <c r="O442" s="107">
        <v>2.5299999999999998</v>
      </c>
      <c r="P442" s="163" t="s">
        <v>218</v>
      </c>
      <c r="Q442" s="162">
        <v>0</v>
      </c>
      <c r="R442" s="163">
        <v>2.7</v>
      </c>
      <c r="S442" s="162">
        <v>0</v>
      </c>
      <c r="T442" s="187">
        <v>0</v>
      </c>
      <c r="U442" s="147" t="s">
        <v>218</v>
      </c>
      <c r="V442" s="113">
        <f>J442+M442</f>
        <v>4.8900000000000006</v>
      </c>
      <c r="W442" s="113">
        <f>L442+O442+R442</f>
        <v>6.43</v>
      </c>
    </row>
    <row r="443" spans="1:23" ht="4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2.89</v>
      </c>
      <c r="K443" s="62">
        <v>0</v>
      </c>
      <c r="L443" s="164">
        <v>1.2</v>
      </c>
      <c r="M443" s="107">
        <v>2</v>
      </c>
      <c r="N443" s="108" t="s">
        <v>218</v>
      </c>
      <c r="O443" s="107">
        <v>2.5299999999999998</v>
      </c>
      <c r="P443" s="163" t="s">
        <v>218</v>
      </c>
      <c r="Q443" s="63">
        <v>0</v>
      </c>
      <c r="R443" s="163">
        <v>2.7</v>
      </c>
      <c r="S443" s="63">
        <v>0</v>
      </c>
      <c r="T443" s="194">
        <f t="shared" ref="T443:T446" si="254">T444</f>
        <v>0</v>
      </c>
      <c r="U443" s="137" t="s">
        <v>218</v>
      </c>
      <c r="V443" s="113">
        <f t="shared" ref="V443:V444" si="255">J443+M443</f>
        <v>4.8900000000000006</v>
      </c>
      <c r="W443" s="113">
        <f t="shared" ref="W443:W444" si="256">L443+O443+R443</f>
        <v>6.43</v>
      </c>
    </row>
    <row r="444" spans="1:23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2.89</v>
      </c>
      <c r="K444" s="62">
        <v>0</v>
      </c>
      <c r="L444" s="164">
        <v>1.2</v>
      </c>
      <c r="M444" s="107">
        <v>2</v>
      </c>
      <c r="N444" s="108" t="s">
        <v>218</v>
      </c>
      <c r="O444" s="107">
        <v>2.5299999999999998</v>
      </c>
      <c r="P444" s="163" t="s">
        <v>218</v>
      </c>
      <c r="Q444" s="63">
        <v>0</v>
      </c>
      <c r="R444" s="163">
        <v>2.7</v>
      </c>
      <c r="S444" s="63">
        <v>0</v>
      </c>
      <c r="T444" s="194">
        <f t="shared" si="254"/>
        <v>0</v>
      </c>
      <c r="U444" s="137" t="s">
        <v>218</v>
      </c>
      <c r="V444" s="113">
        <f t="shared" si="255"/>
        <v>4.8900000000000006</v>
      </c>
      <c r="W444" s="113">
        <f t="shared" si="256"/>
        <v>6.43</v>
      </c>
    </row>
    <row r="445" spans="1:23" ht="30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4"/>
        <v>0</v>
      </c>
      <c r="U445" s="137" t="s">
        <v>218</v>
      </c>
      <c r="V445" s="137" t="s">
        <v>218</v>
      </c>
      <c r="W445" s="137" t="s">
        <v>218</v>
      </c>
    </row>
    <row r="446" spans="1:23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4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>
      <c r="A454" s="265" t="s">
        <v>683</v>
      </c>
      <c r="B454" s="265"/>
      <c r="C454" s="265"/>
      <c r="D454" s="265"/>
      <c r="E454" s="265"/>
      <c r="F454" s="265"/>
      <c r="G454" s="265"/>
      <c r="H454" s="265"/>
      <c r="I454" s="265"/>
      <c r="J454" s="265"/>
      <c r="K454" s="265"/>
      <c r="L454" s="265"/>
      <c r="M454" s="265"/>
      <c r="N454" s="265"/>
      <c r="O454" s="128"/>
    </row>
    <row r="455" spans="1:23" s="90" customFormat="1">
      <c r="A455" s="265" t="s">
        <v>684</v>
      </c>
      <c r="B455" s="265"/>
      <c r="C455" s="265"/>
      <c r="D455" s="265"/>
      <c r="E455" s="265"/>
      <c r="F455" s="265"/>
      <c r="G455" s="265"/>
      <c r="H455" s="265"/>
      <c r="I455" s="265"/>
      <c r="J455" s="265"/>
      <c r="K455" s="265"/>
      <c r="L455" s="265"/>
      <c r="M455" s="265"/>
      <c r="N455" s="265"/>
      <c r="O455" s="128"/>
    </row>
    <row r="456" spans="1:23" s="90" customFormat="1" ht="18" customHeight="1">
      <c r="A456" s="265" t="s">
        <v>685</v>
      </c>
      <c r="B456" s="265"/>
      <c r="C456" s="265"/>
      <c r="D456" s="265"/>
      <c r="E456" s="265"/>
      <c r="F456" s="265"/>
      <c r="G456" s="265"/>
      <c r="H456" s="265"/>
      <c r="I456" s="265"/>
      <c r="J456" s="265"/>
      <c r="K456" s="265"/>
      <c r="L456" s="265"/>
      <c r="M456" s="265"/>
      <c r="N456" s="265"/>
      <c r="O456" s="128"/>
    </row>
    <row r="457" spans="1:23" s="90" customFormat="1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>
      <c r="A458" s="262" t="s">
        <v>687</v>
      </c>
      <c r="B458" s="262"/>
      <c r="C458" s="262"/>
      <c r="D458" s="262"/>
      <c r="E458" s="262"/>
      <c r="F458" s="262"/>
      <c r="G458" s="262"/>
      <c r="H458" s="262"/>
      <c r="I458" s="262"/>
      <c r="J458" s="262"/>
      <c r="K458" s="262"/>
      <c r="L458" s="262"/>
      <c r="M458" s="262"/>
      <c r="N458" s="262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22" man="1"/>
    <brk id="78" max="22" man="1"/>
    <brk id="116" max="22" man="1"/>
    <brk id="151" max="22" man="1"/>
    <brk id="188" max="22" man="1"/>
    <brk id="226" max="22" man="1"/>
    <brk id="263" max="22" man="1"/>
    <brk id="304" max="22" man="1"/>
    <brk id="343" max="22" man="1"/>
    <brk id="367" max="22" man="1"/>
    <brk id="395" max="22" man="1"/>
    <brk id="43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cp:lastPrinted>2021-02-19T06:25:59Z</cp:lastPrinted>
  <dcterms:created xsi:type="dcterms:W3CDTF">2018-01-11T08:05:09Z</dcterms:created>
  <dcterms:modified xsi:type="dcterms:W3CDTF">2023-09-10T19:22:47Z</dcterms:modified>
</cp:coreProperties>
</file>